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P SR 2\CLLD\19.4_2.výzva\VYZVA_19.4_ 14.3.2022\AKTUALIZACIA č. 1\FINAL 17.3.2023\"/>
    </mc:Choice>
  </mc:AlternateContent>
  <bookViews>
    <workbookView xWindow="-120" yWindow="-120" windowWidth="38640" windowHeight="21240"/>
  </bookViews>
  <sheets>
    <sheet name="Max. suma zo zákl.alok._presun" sheetId="3" r:id="rId1"/>
    <sheet name="Hárok1" sheetId="4" state="hidden" r:id="rId2"/>
  </sheets>
  <calcPr calcId="162913"/>
</workbook>
</file>

<file path=xl/calcChain.xml><?xml version="1.0" encoding="utf-8"?>
<calcChain xmlns="http://schemas.openxmlformats.org/spreadsheetml/2006/main">
  <c r="I71" i="3" l="1"/>
  <c r="I28" i="3"/>
  <c r="I4" i="3"/>
</calcChain>
</file>

<file path=xl/sharedStrings.xml><?xml version="1.0" encoding="utf-8"?>
<sst xmlns="http://schemas.openxmlformats.org/spreadsheetml/2006/main" count="234" uniqueCount="233">
  <si>
    <r>
      <rPr>
        <sz val="6.5"/>
        <rFont val="Calibri"/>
        <family val="2"/>
      </rPr>
      <t>MAS_001</t>
    </r>
  </si>
  <si>
    <r>
      <rPr>
        <sz val="6.5"/>
        <rFont val="Calibri"/>
        <family val="2"/>
      </rPr>
      <t>MAS Malokarpatský región</t>
    </r>
  </si>
  <si>
    <r>
      <rPr>
        <sz val="6.5"/>
        <rFont val="Calibri"/>
        <family val="2"/>
      </rPr>
      <t>MAS_002</t>
    </r>
  </si>
  <si>
    <r>
      <rPr>
        <sz val="6.5"/>
        <rFont val="Calibri"/>
        <family val="2"/>
      </rPr>
      <t>MAS Horehron</t>
    </r>
  </si>
  <si>
    <r>
      <rPr>
        <sz val="6.5"/>
        <rFont val="Calibri"/>
        <family val="2"/>
      </rPr>
      <t>MAS_003</t>
    </r>
  </si>
  <si>
    <r>
      <rPr>
        <sz val="6.5"/>
        <rFont val="Calibri"/>
        <family val="2"/>
      </rPr>
      <t>MAS Stredné Ponitrie</t>
    </r>
  </si>
  <si>
    <r>
      <rPr>
        <sz val="6.5"/>
        <rFont val="Calibri"/>
        <family val="2"/>
      </rPr>
      <t>MAS_004</t>
    </r>
  </si>
  <si>
    <r>
      <rPr>
        <sz val="6.5"/>
        <rFont val="Calibri"/>
        <family val="2"/>
      </rPr>
      <t>MAS Dolná Nitra</t>
    </r>
  </si>
  <si>
    <r>
      <rPr>
        <sz val="6.5"/>
        <rFont val="Calibri"/>
        <family val="2"/>
      </rPr>
      <t>MAS_005</t>
    </r>
  </si>
  <si>
    <r>
      <rPr>
        <sz val="6.5"/>
        <rFont val="Calibri"/>
        <family val="2"/>
      </rPr>
      <t>MAS HORNÁD ‐ SLANSKÉ VRCHY</t>
    </r>
  </si>
  <si>
    <r>
      <rPr>
        <sz val="6.5"/>
        <rFont val="Calibri"/>
        <family val="2"/>
      </rPr>
      <t>MAS_006</t>
    </r>
  </si>
  <si>
    <r>
      <rPr>
        <sz val="6.5"/>
        <rFont val="Calibri"/>
        <family val="2"/>
      </rPr>
      <t>MAS Naše Jadro</t>
    </r>
  </si>
  <si>
    <r>
      <rPr>
        <sz val="6.5"/>
        <rFont val="Calibri"/>
        <family val="2"/>
      </rPr>
      <t>MAS_007</t>
    </r>
  </si>
  <si>
    <r>
      <rPr>
        <sz val="6.5"/>
        <rFont val="Calibri"/>
        <family val="2"/>
      </rPr>
      <t>MAS Sečovský región</t>
    </r>
  </si>
  <si>
    <r>
      <rPr>
        <sz val="6.5"/>
        <rFont val="Calibri"/>
        <family val="2"/>
      </rPr>
      <t>MAS_008</t>
    </r>
  </si>
  <si>
    <r>
      <rPr>
        <sz val="6.5"/>
        <rFont val="Calibri"/>
        <family val="2"/>
      </rPr>
      <t>MAS_009</t>
    </r>
  </si>
  <si>
    <r>
      <rPr>
        <sz val="6.5"/>
        <rFont val="Calibri"/>
        <family val="2"/>
      </rPr>
      <t>MAS_010</t>
    </r>
  </si>
  <si>
    <r>
      <rPr>
        <sz val="6.5"/>
        <rFont val="Calibri"/>
        <family val="2"/>
      </rPr>
      <t>MAS Poniklec ‐ Váh</t>
    </r>
  </si>
  <si>
    <r>
      <rPr>
        <sz val="6.5"/>
        <rFont val="Calibri"/>
        <family val="2"/>
      </rPr>
      <t>MAS_011</t>
    </r>
  </si>
  <si>
    <r>
      <rPr>
        <sz val="6.5"/>
        <rFont val="Calibri"/>
        <family val="2"/>
      </rPr>
      <t>MAS MALOKARPATSKÉ PARTNERSTVO</t>
    </r>
  </si>
  <si>
    <r>
      <rPr>
        <sz val="6.5"/>
        <rFont val="Calibri"/>
        <family val="2"/>
      </rPr>
      <t>MAS_012</t>
    </r>
  </si>
  <si>
    <r>
      <rPr>
        <sz val="6.5"/>
        <rFont val="Calibri"/>
        <family val="2"/>
      </rPr>
      <t>MAS Horné Záhorie</t>
    </r>
  </si>
  <si>
    <r>
      <rPr>
        <sz val="6.5"/>
        <rFont val="Calibri"/>
        <family val="2"/>
      </rPr>
      <t>MAS_013</t>
    </r>
  </si>
  <si>
    <r>
      <rPr>
        <sz val="6.5"/>
        <rFont val="Calibri"/>
        <family val="2"/>
      </rPr>
      <t>MAS Slanské vrchy ‐ Topľa</t>
    </r>
  </si>
  <si>
    <r>
      <rPr>
        <sz val="6.5"/>
        <rFont val="Calibri"/>
        <family val="2"/>
      </rPr>
      <t>MAS_014</t>
    </r>
  </si>
  <si>
    <r>
      <rPr>
        <sz val="6.5"/>
        <rFont val="Calibri"/>
        <family val="2"/>
      </rPr>
      <t>MAS RUDOHORIE</t>
    </r>
  </si>
  <si>
    <r>
      <rPr>
        <sz val="6.5"/>
        <rFont val="Calibri"/>
        <family val="2"/>
      </rPr>
      <t>MAS_015</t>
    </r>
  </si>
  <si>
    <r>
      <rPr>
        <sz val="6.5"/>
        <rFont val="Calibri"/>
        <family val="2"/>
      </rPr>
      <t>MAS BODROG</t>
    </r>
  </si>
  <si>
    <r>
      <rPr>
        <sz val="6.5"/>
        <rFont val="Calibri"/>
        <family val="2"/>
      </rPr>
      <t>MAS_016</t>
    </r>
  </si>
  <si>
    <r>
      <rPr>
        <sz val="6.5"/>
        <rFont val="Calibri"/>
        <family val="2"/>
      </rPr>
      <t>MAS ĽUBOVNIANSKO</t>
    </r>
  </si>
  <si>
    <r>
      <rPr>
        <sz val="6.5"/>
        <rFont val="Calibri"/>
        <family val="2"/>
      </rPr>
      <t>MAS_017</t>
    </r>
  </si>
  <si>
    <r>
      <rPr>
        <sz val="6.5"/>
        <rFont val="Calibri"/>
        <family val="2"/>
      </rPr>
      <t>MAS ŠAFRÁN</t>
    </r>
  </si>
  <si>
    <r>
      <rPr>
        <sz val="6.5"/>
        <rFont val="Calibri"/>
        <family val="2"/>
      </rPr>
      <t>MAS_018</t>
    </r>
  </si>
  <si>
    <r>
      <rPr>
        <sz val="6.5"/>
        <rFont val="Calibri"/>
        <family val="2"/>
      </rPr>
      <t>MAS LEV</t>
    </r>
  </si>
  <si>
    <r>
      <rPr>
        <sz val="6.5"/>
        <rFont val="Calibri"/>
        <family val="2"/>
      </rPr>
      <t>MAS_019</t>
    </r>
  </si>
  <si>
    <r>
      <rPr>
        <sz val="6.5"/>
        <rFont val="Calibri"/>
        <family val="2"/>
      </rPr>
      <t>MAS HNILEC</t>
    </r>
  </si>
  <si>
    <r>
      <rPr>
        <sz val="6.5"/>
        <rFont val="Calibri"/>
        <family val="2"/>
      </rPr>
      <t>MAS_020</t>
    </r>
  </si>
  <si>
    <r>
      <rPr>
        <sz val="6.5"/>
        <rFont val="Calibri"/>
        <family val="2"/>
      </rPr>
      <t>MAS Požitavie ‐ Širočina</t>
    </r>
  </si>
  <si>
    <r>
      <rPr>
        <sz val="6.5"/>
        <rFont val="Calibri"/>
        <family val="2"/>
      </rPr>
      <t>MAS_021</t>
    </r>
  </si>
  <si>
    <r>
      <rPr>
        <sz val="6.5"/>
        <rFont val="Calibri"/>
        <family val="2"/>
      </rPr>
      <t>MAS Muránska planina ‐ Čierny Hron</t>
    </r>
  </si>
  <si>
    <r>
      <rPr>
        <sz val="6.5"/>
        <rFont val="Calibri"/>
        <family val="2"/>
      </rPr>
      <t>MAS_022</t>
    </r>
  </si>
  <si>
    <r>
      <rPr>
        <sz val="6.5"/>
        <rFont val="Calibri"/>
        <family val="2"/>
      </rPr>
      <t>MAS SOTDUM</t>
    </r>
  </si>
  <si>
    <r>
      <rPr>
        <sz val="6.5"/>
        <rFont val="Calibri"/>
        <family val="2"/>
      </rPr>
      <t>MAS_023</t>
    </r>
  </si>
  <si>
    <r>
      <rPr>
        <sz val="6.5"/>
        <rFont val="Calibri"/>
        <family val="2"/>
      </rPr>
      <t>MAS Stredný Gemer</t>
    </r>
  </si>
  <si>
    <r>
      <rPr>
        <sz val="6.5"/>
        <rFont val="Calibri"/>
        <family val="2"/>
      </rPr>
      <t>MAS_024</t>
    </r>
  </si>
  <si>
    <r>
      <rPr>
        <sz val="6.5"/>
        <rFont val="Calibri"/>
        <family val="2"/>
      </rPr>
      <t>MAS RADOŠINKA</t>
    </r>
  </si>
  <si>
    <r>
      <rPr>
        <sz val="6.5"/>
        <rFont val="Calibri"/>
        <family val="2"/>
      </rPr>
      <t>MAS_025</t>
    </r>
  </si>
  <si>
    <r>
      <rPr>
        <sz val="6.5"/>
        <rFont val="Calibri"/>
        <family val="2"/>
      </rPr>
      <t>MAS Podhoran</t>
    </r>
  </si>
  <si>
    <r>
      <rPr>
        <sz val="6.5"/>
        <rFont val="Calibri"/>
        <family val="2"/>
      </rPr>
      <t>MAS_026</t>
    </r>
  </si>
  <si>
    <r>
      <rPr>
        <sz val="6.5"/>
        <rFont val="Calibri"/>
        <family val="2"/>
      </rPr>
      <t>MAS DUŠA</t>
    </r>
  </si>
  <si>
    <r>
      <rPr>
        <sz val="6.5"/>
        <rFont val="Calibri"/>
        <family val="2"/>
      </rPr>
      <t>MAS_027</t>
    </r>
  </si>
  <si>
    <r>
      <rPr>
        <sz val="6.5"/>
        <rFont val="Calibri"/>
        <family val="2"/>
      </rPr>
      <t>MAS Partnerstvo pre región</t>
    </r>
  </si>
  <si>
    <r>
      <rPr>
        <sz val="6.5"/>
        <rFont val="Calibri"/>
        <family val="2"/>
      </rPr>
      <t>MAS_028</t>
    </r>
  </si>
  <si>
    <r>
      <rPr>
        <sz val="6.5"/>
        <rFont val="Calibri"/>
        <family val="2"/>
      </rPr>
      <t>MAS Vršatec</t>
    </r>
  </si>
  <si>
    <r>
      <rPr>
        <sz val="6.5"/>
        <rFont val="Calibri"/>
        <family val="2"/>
      </rPr>
      <t>MAS_029</t>
    </r>
  </si>
  <si>
    <r>
      <rPr>
        <sz val="6.5"/>
        <rFont val="Calibri"/>
        <family val="2"/>
      </rPr>
      <t>MAS Horný Šariš ‐ Minčol</t>
    </r>
  </si>
  <si>
    <r>
      <rPr>
        <sz val="6.5"/>
        <rFont val="Calibri"/>
        <family val="2"/>
      </rPr>
      <t>MAS_030</t>
    </r>
  </si>
  <si>
    <r>
      <rPr>
        <sz val="6.5"/>
        <rFont val="Calibri"/>
        <family val="2"/>
      </rPr>
      <t>MAS Strážovské vrchy</t>
    </r>
  </si>
  <si>
    <r>
      <rPr>
        <sz val="6.5"/>
        <rFont val="Calibri"/>
        <family val="2"/>
      </rPr>
      <t>MAS_031</t>
    </r>
  </si>
  <si>
    <r>
      <rPr>
        <sz val="6.5"/>
        <rFont val="Calibri"/>
        <family val="2"/>
      </rPr>
      <t>MAS HORNÁD ‐ ČIERNA HORA</t>
    </r>
  </si>
  <si>
    <r>
      <rPr>
        <sz val="6.5"/>
        <rFont val="Calibri"/>
        <family val="2"/>
      </rPr>
      <t>MAS_032</t>
    </r>
  </si>
  <si>
    <r>
      <rPr>
        <sz val="6.5"/>
        <rFont val="Calibri"/>
        <family val="2"/>
      </rPr>
      <t>MAS HORNÁ TOPĽA</t>
    </r>
  </si>
  <si>
    <r>
      <rPr>
        <sz val="6.5"/>
        <rFont val="Calibri"/>
        <family val="2"/>
      </rPr>
      <t>MAS_033</t>
    </r>
  </si>
  <si>
    <r>
      <rPr>
        <sz val="6.5"/>
        <rFont val="Calibri"/>
        <family val="2"/>
      </rPr>
      <t>MAS Dudváh</t>
    </r>
  </si>
  <si>
    <r>
      <rPr>
        <sz val="6.5"/>
        <rFont val="Calibri"/>
        <family val="2"/>
      </rPr>
      <t>MAS_034</t>
    </r>
  </si>
  <si>
    <r>
      <rPr>
        <sz val="6.5"/>
        <rFont val="Calibri"/>
        <family val="2"/>
      </rPr>
      <t>MAS Hontianske Poiplie</t>
    </r>
  </si>
  <si>
    <r>
      <rPr>
        <sz val="6.5"/>
        <rFont val="Calibri"/>
        <family val="2"/>
      </rPr>
      <t>MAS_035</t>
    </r>
  </si>
  <si>
    <r>
      <rPr>
        <sz val="6.5"/>
        <rFont val="Calibri"/>
        <family val="2"/>
      </rPr>
      <t>MAS BACHUREŇ</t>
    </r>
  </si>
  <si>
    <r>
      <rPr>
        <sz val="6.5"/>
        <rFont val="Calibri"/>
        <family val="2"/>
      </rPr>
      <t>MAS_036</t>
    </r>
  </si>
  <si>
    <r>
      <rPr>
        <sz val="6.5"/>
        <rFont val="Calibri"/>
        <family val="2"/>
      </rPr>
      <t>MAS STRÁŽE</t>
    </r>
  </si>
  <si>
    <r>
      <rPr>
        <sz val="6.5"/>
        <rFont val="Calibri"/>
        <family val="2"/>
      </rPr>
      <t>MAS_037</t>
    </r>
  </si>
  <si>
    <r>
      <rPr>
        <sz val="6.5"/>
        <rFont val="Calibri"/>
        <family val="2"/>
      </rPr>
      <t>MAS Rajecká dolina</t>
    </r>
  </si>
  <si>
    <r>
      <rPr>
        <sz val="6.5"/>
        <rFont val="Calibri"/>
        <family val="2"/>
      </rPr>
      <t>MAS_038</t>
    </r>
  </si>
  <si>
    <r>
      <rPr>
        <sz val="6.5"/>
        <rFont val="Calibri"/>
        <family val="2"/>
      </rPr>
      <t>MAS Kopaničiarsky región</t>
    </r>
  </si>
  <si>
    <r>
      <rPr>
        <sz val="6.5"/>
        <rFont val="Calibri"/>
        <family val="2"/>
      </rPr>
      <t>MAS_039</t>
    </r>
  </si>
  <si>
    <r>
      <rPr>
        <sz val="6.5"/>
        <rFont val="Calibri"/>
        <family val="2"/>
      </rPr>
      <t>MAS KRAS</t>
    </r>
  </si>
  <si>
    <r>
      <rPr>
        <sz val="6.5"/>
        <rFont val="Calibri"/>
        <family val="2"/>
      </rPr>
      <t>MAS_040</t>
    </r>
  </si>
  <si>
    <r>
      <rPr>
        <sz val="6.5"/>
        <rFont val="Calibri"/>
        <family val="2"/>
      </rPr>
      <t>MAS Žiarska kotlina</t>
    </r>
  </si>
  <si>
    <r>
      <rPr>
        <sz val="6.5"/>
        <rFont val="Calibri"/>
        <family val="2"/>
      </rPr>
      <t>MAS_041</t>
    </r>
  </si>
  <si>
    <r>
      <rPr>
        <sz val="6.5"/>
        <rFont val="Calibri"/>
        <family val="2"/>
      </rPr>
      <t>MAS NAŠA LIESKA</t>
    </r>
  </si>
  <si>
    <r>
      <rPr>
        <sz val="6.5"/>
        <rFont val="Calibri"/>
        <family val="2"/>
      </rPr>
      <t>MAS_042</t>
    </r>
  </si>
  <si>
    <r>
      <rPr>
        <sz val="6.5"/>
        <rFont val="Calibri"/>
        <family val="2"/>
      </rPr>
      <t>MAS Ipeľ ‐ Hont</t>
    </r>
  </si>
  <si>
    <r>
      <rPr>
        <sz val="6.5"/>
        <rFont val="Calibri"/>
        <family val="2"/>
      </rPr>
      <t>MAS_043</t>
    </r>
  </si>
  <si>
    <r>
      <rPr>
        <sz val="6.5"/>
        <rFont val="Calibri"/>
        <family val="2"/>
      </rPr>
      <t>MAS Zlatá cesta</t>
    </r>
  </si>
  <si>
    <r>
      <rPr>
        <sz val="6.5"/>
        <rFont val="Calibri"/>
        <family val="2"/>
      </rPr>
      <t>MAS_044</t>
    </r>
  </si>
  <si>
    <r>
      <rPr>
        <sz val="6.5"/>
        <rFont val="Calibri"/>
        <family val="2"/>
      </rPr>
      <t>MAS Podpoľanie</t>
    </r>
  </si>
  <si>
    <r>
      <rPr>
        <sz val="6.5"/>
        <rFont val="Calibri"/>
        <family val="2"/>
      </rPr>
      <t>MAS_045</t>
    </r>
  </si>
  <si>
    <r>
      <rPr>
        <sz val="6.5"/>
        <rFont val="Calibri"/>
        <family val="2"/>
      </rPr>
      <t>MAS TOKAJ ‐ ROVINA</t>
    </r>
  </si>
  <si>
    <r>
      <rPr>
        <sz val="6.5"/>
        <rFont val="Calibri"/>
        <family val="2"/>
      </rPr>
      <t>MAS_046</t>
    </r>
  </si>
  <si>
    <r>
      <rPr>
        <sz val="6.5"/>
        <rFont val="Calibri"/>
        <family val="2"/>
      </rPr>
      <t>MAS Bodva</t>
    </r>
  </si>
  <si>
    <r>
      <rPr>
        <sz val="6.5"/>
        <rFont val="Calibri"/>
        <family val="2"/>
      </rPr>
      <t>MAS_047</t>
    </r>
  </si>
  <si>
    <r>
      <rPr>
        <sz val="6.5"/>
        <rFont val="Calibri"/>
        <family val="2"/>
      </rPr>
      <t>MAS Dolný Liptov</t>
    </r>
  </si>
  <si>
    <r>
      <rPr>
        <sz val="6.5"/>
        <rFont val="Calibri"/>
        <family val="2"/>
      </rPr>
      <t>MAS_048</t>
    </r>
  </si>
  <si>
    <r>
      <rPr>
        <sz val="6.5"/>
        <rFont val="Calibri"/>
        <family val="2"/>
      </rPr>
      <t>MAS TRÍBEČSKO</t>
    </r>
  </si>
  <si>
    <r>
      <rPr>
        <sz val="6.5"/>
        <rFont val="Calibri"/>
        <family val="2"/>
      </rPr>
      <t>MAS_049</t>
    </r>
  </si>
  <si>
    <r>
      <rPr>
        <sz val="6.5"/>
        <rFont val="Calibri"/>
        <family val="2"/>
      </rPr>
      <t>MAS Biela Orava</t>
    </r>
  </si>
  <si>
    <r>
      <rPr>
        <sz val="6.5"/>
        <rFont val="Calibri"/>
        <family val="2"/>
      </rPr>
      <t>MAS_050</t>
    </r>
  </si>
  <si>
    <r>
      <rPr>
        <sz val="6.5"/>
        <rFont val="Calibri"/>
        <family val="2"/>
      </rPr>
      <t>MAS HORNOHRAD</t>
    </r>
  </si>
  <si>
    <r>
      <rPr>
        <sz val="6.5"/>
        <rFont val="Calibri"/>
        <family val="2"/>
      </rPr>
      <t>MAS_051</t>
    </r>
  </si>
  <si>
    <r>
      <rPr>
        <sz val="6.5"/>
        <rFont val="Calibri"/>
        <family val="2"/>
      </rPr>
      <t>MAS Tekov‐Hont</t>
    </r>
  </si>
  <si>
    <r>
      <rPr>
        <sz val="6.5"/>
        <rFont val="Calibri"/>
        <family val="2"/>
      </rPr>
      <t>MAS_052</t>
    </r>
  </si>
  <si>
    <r>
      <rPr>
        <sz val="6.5"/>
        <rFont val="Calibri"/>
        <family val="2"/>
      </rPr>
      <t>MAS VITIS</t>
    </r>
  </si>
  <si>
    <r>
      <rPr>
        <sz val="6.5"/>
        <rFont val="Calibri"/>
        <family val="2"/>
      </rPr>
      <t>MAS_053</t>
    </r>
  </si>
  <si>
    <r>
      <rPr>
        <sz val="6.5"/>
        <rFont val="Calibri"/>
        <family val="2"/>
      </rPr>
      <t>MAS Ipeľská Kotlina ‐ Novohrad</t>
    </r>
  </si>
  <si>
    <r>
      <rPr>
        <sz val="6.5"/>
        <rFont val="Calibri"/>
        <family val="2"/>
      </rPr>
      <t>MAS_054</t>
    </r>
  </si>
  <si>
    <r>
      <rPr>
        <sz val="6.5"/>
        <rFont val="Calibri"/>
        <family val="2"/>
      </rPr>
      <t>MAS Pod Vihorlatom</t>
    </r>
  </si>
  <si>
    <r>
      <rPr>
        <sz val="6.5"/>
        <rFont val="Calibri"/>
        <family val="2"/>
      </rPr>
      <t>MAS_055</t>
    </r>
  </si>
  <si>
    <r>
      <rPr>
        <sz val="6.5"/>
        <rFont val="Calibri"/>
        <family val="2"/>
      </rPr>
      <t>MAS Inovec</t>
    </r>
  </si>
  <si>
    <r>
      <rPr>
        <sz val="6.5"/>
        <rFont val="Calibri"/>
        <family val="2"/>
      </rPr>
      <t>MAS_056</t>
    </r>
  </si>
  <si>
    <r>
      <rPr>
        <sz val="6.5"/>
        <rFont val="Calibri"/>
        <family val="2"/>
      </rPr>
      <t>MAS CEDRON ‐ NITRAVA</t>
    </r>
  </si>
  <si>
    <r>
      <rPr>
        <sz val="6.5"/>
        <rFont val="Calibri"/>
        <family val="2"/>
      </rPr>
      <t>MAS_057</t>
    </r>
  </si>
  <si>
    <r>
      <rPr>
        <sz val="6.5"/>
        <rFont val="Calibri"/>
        <family val="2"/>
      </rPr>
      <t>MAS Bystrická dolina</t>
    </r>
  </si>
  <si>
    <r>
      <rPr>
        <sz val="6.5"/>
        <rFont val="Calibri"/>
        <family val="2"/>
      </rPr>
      <t>MAS_058</t>
    </r>
  </si>
  <si>
    <r>
      <rPr>
        <sz val="6.5"/>
        <rFont val="Calibri"/>
        <family val="2"/>
      </rPr>
      <t>MAS Pro Tatry</t>
    </r>
  </si>
  <si>
    <r>
      <rPr>
        <sz val="6.5"/>
        <rFont val="Calibri"/>
        <family val="2"/>
      </rPr>
      <t>MAS_059</t>
    </r>
  </si>
  <si>
    <r>
      <rPr>
        <sz val="6.5"/>
        <rFont val="Calibri"/>
        <family val="2"/>
      </rPr>
      <t>MAS Žiar</t>
    </r>
  </si>
  <si>
    <r>
      <rPr>
        <sz val="6.5"/>
        <rFont val="Calibri"/>
        <family val="2"/>
      </rPr>
      <t>MAS_060</t>
    </r>
  </si>
  <si>
    <r>
      <rPr>
        <sz val="6.5"/>
        <rFont val="Calibri"/>
        <family val="2"/>
      </rPr>
      <t>MAS Cerovina</t>
    </r>
  </si>
  <si>
    <r>
      <rPr>
        <sz val="6.5"/>
        <rFont val="Calibri"/>
        <family val="2"/>
      </rPr>
      <t>MAS_061</t>
    </r>
  </si>
  <si>
    <r>
      <rPr>
        <sz val="6.5"/>
        <rFont val="Calibri"/>
        <family val="2"/>
      </rPr>
      <t>MAS OLŠAVA ‐ TORYSA</t>
    </r>
  </si>
  <si>
    <r>
      <rPr>
        <sz val="6.5"/>
        <rFont val="Calibri"/>
        <family val="2"/>
      </rPr>
      <t>MAS_062</t>
    </r>
  </si>
  <si>
    <r>
      <rPr>
        <sz val="6.5"/>
        <rFont val="Calibri"/>
        <family val="2"/>
      </rPr>
      <t>MAS Terchovská dolina</t>
    </r>
  </si>
  <si>
    <r>
      <rPr>
        <sz val="6.5"/>
        <rFont val="Calibri"/>
        <family val="2"/>
      </rPr>
      <t>MAS_063</t>
    </r>
  </si>
  <si>
    <r>
      <rPr>
        <sz val="6.5"/>
        <rFont val="Calibri"/>
        <family val="2"/>
      </rPr>
      <t>MAS MALOHONT</t>
    </r>
  </si>
  <si>
    <r>
      <rPr>
        <sz val="6.5"/>
        <rFont val="Calibri"/>
        <family val="2"/>
      </rPr>
      <t>MAS_064</t>
    </r>
  </si>
  <si>
    <r>
      <rPr>
        <sz val="6.5"/>
        <rFont val="Calibri"/>
        <family val="2"/>
      </rPr>
      <t>MAS POONDAVIE</t>
    </r>
  </si>
  <si>
    <r>
      <rPr>
        <sz val="6.5"/>
        <rFont val="Calibri"/>
        <family val="2"/>
      </rPr>
      <t>MAS_065</t>
    </r>
  </si>
  <si>
    <r>
      <rPr>
        <sz val="6.5"/>
        <rFont val="Calibri"/>
        <family val="2"/>
      </rPr>
      <t>MAS Orava</t>
    </r>
  </si>
  <si>
    <r>
      <rPr>
        <sz val="6.5"/>
        <rFont val="Calibri"/>
        <family val="2"/>
      </rPr>
      <t>MAS_066</t>
    </r>
  </si>
  <si>
    <r>
      <rPr>
        <sz val="6.5"/>
        <rFont val="Calibri"/>
        <family val="2"/>
      </rPr>
      <t>MAS Tatry ‐ Pieniny LAG</t>
    </r>
  </si>
  <si>
    <r>
      <rPr>
        <sz val="6.5"/>
        <rFont val="Calibri"/>
        <family val="2"/>
      </rPr>
      <t>MAS_067</t>
    </r>
  </si>
  <si>
    <r>
      <rPr>
        <sz val="6.5"/>
        <rFont val="Calibri"/>
        <family val="2"/>
      </rPr>
      <t>MAS Dukla</t>
    </r>
  </si>
  <si>
    <r>
      <rPr>
        <sz val="6.5"/>
        <rFont val="Calibri"/>
        <family val="2"/>
      </rPr>
      <t>MAS_068</t>
    </r>
  </si>
  <si>
    <r>
      <rPr>
        <sz val="6.5"/>
        <rFont val="Calibri"/>
        <family val="2"/>
      </rPr>
      <t>MAS_069</t>
    </r>
  </si>
  <si>
    <r>
      <rPr>
        <sz val="6.5"/>
        <rFont val="Calibri"/>
        <family val="2"/>
      </rPr>
      <t>MAS Gemer ‐ Rožňava</t>
    </r>
  </si>
  <si>
    <r>
      <rPr>
        <sz val="6.5"/>
        <rFont val="Calibri"/>
        <family val="2"/>
      </rPr>
      <t>MAS_070</t>
    </r>
  </si>
  <si>
    <r>
      <rPr>
        <sz val="6.5"/>
        <rFont val="Calibri"/>
        <family val="2"/>
      </rPr>
      <t>MAS Stredný Liptov</t>
    </r>
  </si>
  <si>
    <r>
      <rPr>
        <sz val="6.5"/>
        <rFont val="Calibri"/>
        <family val="2"/>
      </rPr>
      <t>MAS_071</t>
    </r>
  </si>
  <si>
    <r>
      <rPr>
        <sz val="6.5"/>
        <rFont val="Calibri"/>
        <family val="2"/>
      </rPr>
      <t>MAS Chopok juh</t>
    </r>
  </si>
  <si>
    <r>
      <rPr>
        <sz val="6.5"/>
        <rFont val="Calibri"/>
        <family val="2"/>
      </rPr>
      <t>MAS_072</t>
    </r>
  </si>
  <si>
    <r>
      <rPr>
        <sz val="6.5"/>
        <rFont val="Calibri"/>
        <family val="2"/>
      </rPr>
      <t>MAS Naše Považie</t>
    </r>
  </si>
  <si>
    <r>
      <rPr>
        <sz val="6.5"/>
        <rFont val="Calibri"/>
        <family val="2"/>
      </rPr>
      <t>MAS_073</t>
    </r>
  </si>
  <si>
    <r>
      <rPr>
        <sz val="6.5"/>
        <rFont val="Calibri"/>
        <family val="2"/>
      </rPr>
      <t>MAS Rozvoj Hornej Nitry</t>
    </r>
  </si>
  <si>
    <r>
      <rPr>
        <sz val="6.5"/>
        <rFont val="Calibri"/>
        <family val="2"/>
      </rPr>
      <t>MAS_074</t>
    </r>
  </si>
  <si>
    <r>
      <rPr>
        <sz val="6.5"/>
        <rFont val="Calibri"/>
        <family val="2"/>
      </rPr>
      <t>MAS LABOREC</t>
    </r>
  </si>
  <si>
    <r>
      <rPr>
        <sz val="6.5"/>
        <rFont val="Calibri"/>
        <family val="2"/>
      </rPr>
      <t>MAS_075</t>
    </r>
  </si>
  <si>
    <r>
      <rPr>
        <sz val="6.5"/>
        <rFont val="Calibri"/>
        <family val="2"/>
      </rPr>
      <t>MAS ROŇAVA</t>
    </r>
  </si>
  <si>
    <r>
      <rPr>
        <sz val="6.5"/>
        <rFont val="Calibri"/>
        <family val="2"/>
      </rPr>
      <t>MAS_076</t>
    </r>
  </si>
  <si>
    <r>
      <rPr>
        <sz val="6.5"/>
        <rFont val="Calibri"/>
        <family val="2"/>
      </rPr>
      <t>MAS SĽUBICA</t>
    </r>
  </si>
  <si>
    <r>
      <rPr>
        <sz val="6.5"/>
        <rFont val="Calibri"/>
        <family val="2"/>
      </rPr>
      <t>MAS_077</t>
    </r>
  </si>
  <si>
    <r>
      <rPr>
        <sz val="6.5"/>
        <rFont val="Calibri"/>
        <family val="2"/>
      </rPr>
      <t>MAS Turiec</t>
    </r>
  </si>
  <si>
    <r>
      <rPr>
        <sz val="6.5"/>
        <rFont val="Calibri"/>
        <family val="2"/>
      </rPr>
      <t>MAS_078</t>
    </r>
  </si>
  <si>
    <r>
      <rPr>
        <sz val="6.5"/>
        <rFont val="Calibri"/>
        <family val="2"/>
      </rPr>
      <t>MAS Spiš</t>
    </r>
  </si>
  <si>
    <r>
      <rPr>
        <sz val="6.5"/>
        <rFont val="Calibri"/>
        <family val="2"/>
      </rPr>
      <t>MAS_079</t>
    </r>
  </si>
  <si>
    <r>
      <rPr>
        <sz val="6.5"/>
        <rFont val="Calibri"/>
        <family val="2"/>
      </rPr>
      <t>MAS TOPOĽA</t>
    </r>
  </si>
  <si>
    <r>
      <rPr>
        <sz val="6.5"/>
        <rFont val="Calibri"/>
        <family val="2"/>
      </rPr>
      <t>MAS_080</t>
    </r>
  </si>
  <si>
    <r>
      <rPr>
        <sz val="6.5"/>
        <rFont val="Calibri"/>
        <family val="2"/>
      </rPr>
      <t>MAS 11 PLUS</t>
    </r>
  </si>
  <si>
    <r>
      <rPr>
        <sz val="6.5"/>
        <rFont val="Calibri"/>
        <family val="2"/>
      </rPr>
      <t>MAS_081</t>
    </r>
  </si>
  <si>
    <r>
      <rPr>
        <sz val="6.5"/>
        <rFont val="Calibri"/>
        <family val="2"/>
      </rPr>
      <t>MAS Stará Čierna voda</t>
    </r>
  </si>
  <si>
    <r>
      <rPr>
        <sz val="6.5"/>
        <rFont val="Calibri"/>
        <family val="2"/>
      </rPr>
      <t>MAS_082</t>
    </r>
  </si>
  <si>
    <r>
      <rPr>
        <sz val="6.5"/>
        <rFont val="Calibri"/>
        <family val="2"/>
      </rPr>
      <t>MAS Miloj Spiš</t>
    </r>
  </si>
  <si>
    <r>
      <rPr>
        <sz val="6.5"/>
        <rFont val="Calibri"/>
        <family val="2"/>
      </rPr>
      <t>MAS_083</t>
    </r>
  </si>
  <si>
    <r>
      <rPr>
        <sz val="6.5"/>
        <rFont val="Calibri"/>
        <family val="2"/>
      </rPr>
      <t>MAS Záhorie</t>
    </r>
  </si>
  <si>
    <r>
      <rPr>
        <sz val="6.5"/>
        <rFont val="Calibri"/>
        <family val="2"/>
      </rPr>
      <t>MAS_084</t>
    </r>
  </si>
  <si>
    <r>
      <rPr>
        <sz val="6.5"/>
        <rFont val="Calibri"/>
        <family val="2"/>
      </rPr>
      <t>MAS Južný Gemer</t>
    </r>
  </si>
  <si>
    <r>
      <rPr>
        <sz val="6.5"/>
        <rFont val="Calibri"/>
        <family val="2"/>
      </rPr>
      <t>MAS_085</t>
    </r>
  </si>
  <si>
    <r>
      <rPr>
        <sz val="6.5"/>
        <rFont val="Calibri"/>
        <family val="2"/>
      </rPr>
      <t>MAS SKALA</t>
    </r>
  </si>
  <si>
    <r>
      <rPr>
        <sz val="6.5"/>
        <rFont val="Calibri"/>
        <family val="2"/>
      </rPr>
      <t>MAS_086</t>
    </r>
  </si>
  <si>
    <r>
      <rPr>
        <sz val="6.5"/>
        <rFont val="Calibri"/>
        <family val="2"/>
      </rPr>
      <t>MAS ŽIBRICA</t>
    </r>
  </si>
  <si>
    <r>
      <rPr>
        <sz val="6.5"/>
        <rFont val="Calibri"/>
        <family val="2"/>
      </rPr>
      <t>MAS_087</t>
    </r>
  </si>
  <si>
    <r>
      <rPr>
        <sz val="6.5"/>
        <rFont val="Calibri"/>
        <family val="2"/>
      </rPr>
      <t>MAS Sabinovsko</t>
    </r>
  </si>
  <si>
    <r>
      <rPr>
        <sz val="6.5"/>
        <rFont val="Calibri"/>
        <family val="2"/>
      </rPr>
      <t>MAS_088</t>
    </r>
  </si>
  <si>
    <r>
      <rPr>
        <sz val="6.5"/>
        <rFont val="Calibri"/>
        <family val="2"/>
      </rPr>
      <t>MAS Agroprameň</t>
    </r>
  </si>
  <si>
    <r>
      <rPr>
        <sz val="6.5"/>
        <rFont val="Calibri"/>
        <family val="2"/>
      </rPr>
      <t>MAS_089</t>
    </r>
  </si>
  <si>
    <r>
      <rPr>
        <sz val="6.5"/>
        <rFont val="Calibri"/>
        <family val="2"/>
      </rPr>
      <t>MAS BB geomontánny park</t>
    </r>
  </si>
  <si>
    <r>
      <rPr>
        <sz val="6.5"/>
        <rFont val="Calibri"/>
        <family val="2"/>
      </rPr>
      <t>MAS_090</t>
    </r>
  </si>
  <si>
    <r>
      <rPr>
        <sz val="6.5"/>
        <rFont val="Calibri"/>
        <family val="2"/>
      </rPr>
      <t>MAS Holeška</t>
    </r>
  </si>
  <si>
    <r>
      <rPr>
        <sz val="6.5"/>
        <rFont val="Calibri"/>
        <family val="2"/>
      </rPr>
      <t>MAS_091</t>
    </r>
  </si>
  <si>
    <r>
      <rPr>
        <sz val="6.5"/>
        <rFont val="Calibri"/>
        <family val="2"/>
      </rPr>
      <t>MAS Malodunajsko</t>
    </r>
  </si>
  <si>
    <r>
      <rPr>
        <sz val="6.5"/>
        <rFont val="Calibri"/>
        <family val="2"/>
      </rPr>
      <t>MAS_092</t>
    </r>
  </si>
  <si>
    <r>
      <rPr>
        <sz val="6.5"/>
        <rFont val="Calibri"/>
        <family val="2"/>
      </rPr>
      <t>MAS Dvory a okolie</t>
    </r>
  </si>
  <si>
    <r>
      <rPr>
        <sz val="6.5"/>
        <rFont val="Calibri"/>
        <family val="2"/>
      </rPr>
      <t>MAS_093</t>
    </r>
  </si>
  <si>
    <r>
      <rPr>
        <sz val="6.5"/>
        <rFont val="Calibri"/>
        <family val="2"/>
      </rPr>
      <t>MAS Podunajsko</t>
    </r>
  </si>
  <si>
    <r>
      <rPr>
        <sz val="6.5"/>
        <rFont val="Calibri"/>
        <family val="2"/>
      </rPr>
      <t>MAS_094</t>
    </r>
  </si>
  <si>
    <r>
      <rPr>
        <sz val="6.5"/>
        <rFont val="Calibri"/>
        <family val="2"/>
      </rPr>
      <t>MAS ZDRUŽENIE DOLNÝ ŽITNÝ OSTROV</t>
    </r>
  </si>
  <si>
    <r>
      <rPr>
        <sz val="6.5"/>
        <rFont val="Calibri"/>
        <family val="2"/>
      </rPr>
      <t>MAS_095</t>
    </r>
  </si>
  <si>
    <r>
      <rPr>
        <sz val="6.5"/>
        <rFont val="Calibri"/>
        <family val="2"/>
      </rPr>
      <t>MAS Bebrava</t>
    </r>
  </si>
  <si>
    <r>
      <rPr>
        <sz val="6.5"/>
        <rFont val="Calibri"/>
        <family val="2"/>
      </rPr>
      <t>MAS_096</t>
    </r>
  </si>
  <si>
    <r>
      <rPr>
        <sz val="6.5"/>
        <rFont val="Calibri"/>
        <family val="2"/>
      </rPr>
      <t>MAS Dolné Považie ‐ Alsó Vágmente HACS</t>
    </r>
  </si>
  <si>
    <r>
      <rPr>
        <sz val="6.5"/>
        <rFont val="Calibri"/>
        <family val="2"/>
      </rPr>
      <t>MAS_097</t>
    </r>
  </si>
  <si>
    <r>
      <rPr>
        <sz val="6.5"/>
        <rFont val="Calibri"/>
        <family val="2"/>
      </rPr>
      <t>MAS Horný Liptov</t>
    </r>
  </si>
  <si>
    <r>
      <rPr>
        <sz val="6.5"/>
        <rFont val="Calibri"/>
        <family val="2"/>
      </rPr>
      <t>MAS_098</t>
    </r>
  </si>
  <si>
    <r>
      <rPr>
        <sz val="6.5"/>
        <rFont val="Calibri"/>
        <family val="2"/>
      </rPr>
      <t>MAS Krajšie Kysuce</t>
    </r>
  </si>
  <si>
    <r>
      <rPr>
        <sz val="6.5"/>
        <rFont val="Calibri"/>
        <family val="2"/>
      </rPr>
      <t>MAS_099</t>
    </r>
  </si>
  <si>
    <r>
      <rPr>
        <sz val="6.5"/>
        <rFont val="Calibri"/>
        <family val="2"/>
      </rPr>
      <t>MAS MAGURA STRÁŽOV</t>
    </r>
  </si>
  <si>
    <r>
      <rPr>
        <sz val="6.5"/>
        <rFont val="Calibri"/>
        <family val="2"/>
      </rPr>
      <t>MAS_100</t>
    </r>
  </si>
  <si>
    <r>
      <rPr>
        <sz val="6.5"/>
        <rFont val="Calibri"/>
        <family val="2"/>
      </rPr>
      <t>MAS Pod hradom Čičva</t>
    </r>
  </si>
  <si>
    <r>
      <rPr>
        <sz val="6.5"/>
        <rFont val="Calibri"/>
        <family val="2"/>
      </rPr>
      <t>MAS_101</t>
    </r>
  </si>
  <si>
    <r>
      <rPr>
        <sz val="6.5"/>
        <rFont val="Calibri"/>
        <family val="2"/>
      </rPr>
      <t>MAS TRI DOLINY</t>
    </r>
  </si>
  <si>
    <r>
      <rPr>
        <sz val="6.5"/>
        <rFont val="Calibri"/>
        <family val="2"/>
      </rPr>
      <t>MAS_102</t>
    </r>
  </si>
  <si>
    <r>
      <rPr>
        <sz val="6.5"/>
        <rFont val="Calibri"/>
        <family val="2"/>
      </rPr>
      <t>MAS Zemplín pod Vihorlatom</t>
    </r>
  </si>
  <si>
    <r>
      <rPr>
        <sz val="6.5"/>
        <rFont val="Calibri"/>
        <family val="2"/>
      </rPr>
      <t>MAS_103</t>
    </r>
  </si>
  <si>
    <r>
      <rPr>
        <sz val="6.5"/>
        <rFont val="Calibri"/>
        <family val="2"/>
      </rPr>
      <t>MAS Mikroregión Hurbanovo</t>
    </r>
  </si>
  <si>
    <r>
      <rPr>
        <sz val="6.5"/>
        <rFont val="Calibri"/>
        <family val="2"/>
      </rPr>
      <t>MAS_104</t>
    </r>
  </si>
  <si>
    <r>
      <rPr>
        <sz val="6.5"/>
        <rFont val="Calibri"/>
        <family val="2"/>
      </rPr>
      <t>MAS DOMAŠA</t>
    </r>
  </si>
  <si>
    <r>
      <rPr>
        <sz val="6.5"/>
        <rFont val="Calibri"/>
        <family val="2"/>
      </rPr>
      <t>MAS_105</t>
    </r>
  </si>
  <si>
    <r>
      <rPr>
        <sz val="6.5"/>
        <rFont val="Calibri"/>
        <family val="2"/>
      </rPr>
      <t>MAS TRI PRÚTY</t>
    </r>
  </si>
  <si>
    <r>
      <rPr>
        <sz val="6.5"/>
        <rFont val="Calibri"/>
        <family val="2"/>
      </rPr>
      <t>MAS_106</t>
    </r>
  </si>
  <si>
    <r>
      <rPr>
        <sz val="6.5"/>
        <rFont val="Calibri"/>
        <family val="2"/>
      </rPr>
      <t>MAS Partnerstvo Južného Novohradu</t>
    </r>
  </si>
  <si>
    <r>
      <rPr>
        <sz val="6.5"/>
        <rFont val="Calibri"/>
        <family val="2"/>
      </rPr>
      <t>MAS_107</t>
    </r>
  </si>
  <si>
    <r>
      <rPr>
        <sz val="6.5"/>
        <rFont val="Calibri"/>
        <family val="2"/>
      </rPr>
      <t>MAS SEKČOV ‐ TOPĽA</t>
    </r>
  </si>
  <si>
    <r>
      <rPr>
        <sz val="6.5"/>
        <rFont val="Calibri"/>
        <family val="2"/>
      </rPr>
      <t>MAS_108</t>
    </r>
  </si>
  <si>
    <r>
      <rPr>
        <sz val="6.5"/>
        <rFont val="Calibri"/>
        <family val="2"/>
      </rPr>
      <t>MAS Hontiansko ‐ Dobronivské</t>
    </r>
  </si>
  <si>
    <r>
      <rPr>
        <sz val="6.5"/>
        <rFont val="Calibri"/>
        <family val="2"/>
      </rPr>
      <t>MAS_109</t>
    </r>
  </si>
  <si>
    <r>
      <rPr>
        <sz val="6.5"/>
        <rFont val="Calibri"/>
        <family val="2"/>
      </rPr>
      <t>MAS Bošáčka</t>
    </r>
  </si>
  <si>
    <r>
      <rPr>
        <sz val="6.5"/>
        <rFont val="Calibri"/>
        <family val="2"/>
      </rPr>
      <t>MAS_110</t>
    </r>
  </si>
  <si>
    <r>
      <rPr>
        <sz val="6.5"/>
        <rFont val="Calibri"/>
        <family val="2"/>
      </rPr>
      <t>MAS Medzi riekami</t>
    </r>
  </si>
  <si>
    <t>N/A</t>
  </si>
  <si>
    <t>Pridelená DODATOČNÁ alokácia CELKOM</t>
  </si>
  <si>
    <t>Uvedené sumy majú informatívny charakter, zazmluvnené sumy budú vychádzať zo skutočne vyčerpanej sumy v čase podpisu novej zmluvy</t>
  </si>
  <si>
    <t>MAS SVORNOSŤ</t>
  </si>
  <si>
    <t>MAS Hontiansko‐Novohradské partnerstvo</t>
  </si>
  <si>
    <t>MAS Dolné Záhorie</t>
  </si>
  <si>
    <r>
      <t xml:space="preserve">Maximálna suma  nevyčerpaných finančných prostriedkov zo základnej alokácie 
(presun)
</t>
    </r>
    <r>
      <rPr>
        <sz val="6"/>
        <color rgb="FFFF0000"/>
        <rFont val="Calibri"/>
        <family val="2"/>
        <charset val="238"/>
        <scheme val="minor"/>
      </rPr>
      <t>Uvedené sumy majú informatívny charakter, výška zazmluvnených finančných prostriedkov bude vychádzať zo skutočne vyčerpanej sumy v čase podpisu zmluvy o poskytnutí  NFP v rámci výzvy č. 57/PRV/2022</t>
    </r>
  </si>
  <si>
    <r>
      <rPr>
        <b/>
        <sz val="8"/>
        <color rgb="FF000000"/>
        <rFont val="Calibri"/>
        <family val="2"/>
        <charset val="238"/>
        <scheme val="minor"/>
      </rPr>
      <t xml:space="preserve">Indikatívny počet animačných aktivít základnej alokácie </t>
    </r>
    <r>
      <rPr>
        <sz val="10"/>
        <color rgb="FF000000"/>
        <rFont val="Times New Roman"/>
        <charset val="204"/>
      </rPr>
      <t xml:space="preserve">
</t>
    </r>
    <r>
      <rPr>
        <sz val="6"/>
        <color rgb="FFFF0000"/>
        <rFont val="Calibri"/>
        <family val="2"/>
        <charset val="238"/>
        <scheme val="minor"/>
      </rPr>
      <t>Povinný  počet  animačných aktivít bude definovaný v zmluve o poskytnutí  NFP na základe skutočných disponibilných zdrojov určených na dočerpanie v rámci výzvy č. 57/PRV/2022</t>
    </r>
  </si>
  <si>
    <r>
      <rPr>
        <b/>
        <sz val="8.5"/>
        <rFont val="Calibri"/>
        <family val="2"/>
      </rPr>
      <t xml:space="preserve">Pridelená dodatočná alokácia na základe splnenia míľnika A 
Pridelená dodatočná alokácia na základe predĺženia obdobia PRV 2014 ‐ 2022 </t>
    </r>
    <r>
      <rPr>
        <sz val="8.5"/>
        <rFont val="Calibri"/>
        <family val="2"/>
      </rPr>
      <t xml:space="preserve">
</t>
    </r>
    <r>
      <rPr>
        <b/>
        <sz val="8.5"/>
        <rFont val="Calibri"/>
        <family val="2"/>
        <charset val="238"/>
      </rPr>
      <t>Suma  nevyčerpaných finančných prostriedkov zo základnej alokácie 
Maximálna suma  nevyčerpaných finančných prostriedkov zo základnej alokácie  (presun)</t>
    </r>
  </si>
  <si>
    <r>
      <rPr>
        <b/>
        <sz val="7"/>
        <rFont val="Calibri"/>
        <family val="2"/>
      </rPr>
      <t>Orgán MAS</t>
    </r>
  </si>
  <si>
    <r>
      <rPr>
        <b/>
        <sz val="7"/>
        <rFont val="Calibri"/>
        <family val="2"/>
      </rPr>
      <t>Názov MAS</t>
    </r>
  </si>
  <si>
    <r>
      <rPr>
        <b/>
        <sz val="7"/>
        <color rgb="FFFFFFFF"/>
        <rFont val="Calibri"/>
        <family val="2"/>
      </rPr>
      <t>Pridelená dodatočná alokácia na základe splnenia
míľnika A</t>
    </r>
  </si>
  <si>
    <t>Pridelená dodatočná alokácia v zmysle nariadenia o
prechodných
pravidlách</t>
  </si>
  <si>
    <r>
      <rPr>
        <b/>
        <sz val="7"/>
        <color rgb="FFFFFFFF"/>
        <rFont val="Calibri"/>
        <family val="2"/>
      </rPr>
      <t xml:space="preserve">Pridelená dodatočná alokácia
</t>
    </r>
    <r>
      <rPr>
        <b/>
        <sz val="7"/>
        <color theme="0"/>
        <rFont val="Calibri"/>
        <family val="2"/>
        <charset val="238"/>
      </rPr>
      <t>‐ IMPLEMENTÁCIA ‐</t>
    </r>
  </si>
  <si>
    <r>
      <rPr>
        <b/>
        <sz val="7"/>
        <color rgb="FFFFFFFF"/>
        <rFont val="Calibri"/>
        <family val="2"/>
      </rPr>
      <t xml:space="preserve">Minimálne 15% na súkromný sektor
</t>
    </r>
    <r>
      <rPr>
        <b/>
        <sz val="7"/>
        <color theme="0"/>
        <rFont val="Calibri"/>
        <family val="2"/>
        <charset val="238"/>
      </rPr>
      <t>‐ IMPLEMENTÁCIA ‐</t>
    </r>
  </si>
  <si>
    <t>Chod a animácie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</si>
</sst>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25" x14ac:knownFonts="1">
    <font>
      <sz val="10"/>
      <color rgb="FF000000"/>
      <name val="Times New Roman"/>
      <charset val="204"/>
    </font>
    <font>
      <sz val="6.5"/>
      <name val="Calibri"/>
      <family val="2"/>
      <charset val="238"/>
    </font>
    <font>
      <b/>
      <sz val="6.5"/>
      <name val="Calibri"/>
      <family val="2"/>
      <charset val="238"/>
    </font>
    <font>
      <b/>
      <sz val="6.5"/>
      <color rgb="FF000000"/>
      <name val="Calibri"/>
      <family val="2"/>
    </font>
    <font>
      <b/>
      <sz val="8.5"/>
      <name val="Calibri"/>
      <family val="2"/>
      <charset val="238"/>
    </font>
    <font>
      <sz val="6.5"/>
      <color rgb="FF7F7F7F"/>
      <name val="Calibri"/>
      <family val="2"/>
    </font>
    <font>
      <b/>
      <sz val="8.5"/>
      <name val="Calibri"/>
      <family val="2"/>
    </font>
    <font>
      <sz val="8.5"/>
      <name val="Calibri"/>
      <family val="2"/>
    </font>
    <font>
      <sz val="6.5"/>
      <name val="Calibri"/>
      <family val="2"/>
    </font>
    <font>
      <sz val="6.5"/>
      <color rgb="FF000000"/>
      <name val="Calibri"/>
      <family val="2"/>
      <charset val="238"/>
      <scheme val="minor"/>
    </font>
    <font>
      <sz val="6.5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6"/>
      <color rgb="FFFF000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6.5"/>
      <color theme="1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sz val="7"/>
      <name val="Calibri"/>
      <family val="2"/>
      <charset val="238"/>
    </font>
    <font>
      <b/>
      <sz val="7"/>
      <name val="Calibri"/>
      <family val="2"/>
    </font>
    <font>
      <sz val="7"/>
      <color rgb="FF000000"/>
      <name val="Times New Roman"/>
      <family val="1"/>
      <charset val="238"/>
    </font>
    <font>
      <b/>
      <sz val="7"/>
      <color rgb="FFFFFFFF"/>
      <name val="Calibri"/>
      <family val="2"/>
    </font>
    <font>
      <b/>
      <sz val="7"/>
      <color rgb="FF00B0EF"/>
      <name val="Calibri"/>
      <family val="2"/>
    </font>
    <font>
      <b/>
      <sz val="7"/>
      <color rgb="FF000000"/>
      <name val="Calibri"/>
      <family val="2"/>
    </font>
    <font>
      <b/>
      <sz val="7"/>
      <color theme="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000000"/>
      </patternFill>
    </fill>
    <fill>
      <patternFill patternType="solid">
        <fgColor rgb="FFF9BF8F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right" vertical="top" shrinkToFit="1"/>
    </xf>
    <xf numFmtId="2" fontId="3" fillId="2" borderId="1" xfId="0" applyNumberFormat="1" applyFont="1" applyFill="1" applyBorder="1" applyAlignment="1">
      <alignment horizontal="right" vertical="top" shrinkToFit="1"/>
    </xf>
    <xf numFmtId="2" fontId="5" fillId="0" borderId="1" xfId="0" applyNumberFormat="1" applyFont="1" applyFill="1" applyBorder="1" applyAlignment="1">
      <alignment horizontal="right" vertical="top" shrinkToFit="1"/>
    </xf>
    <xf numFmtId="3" fontId="5" fillId="0" borderId="1" xfId="0" applyNumberFormat="1" applyFont="1" applyFill="1" applyBorder="1" applyAlignment="1">
      <alignment horizontal="right" vertical="top" shrinkToFi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2" xfId="0" applyNumberFormat="1" applyFont="1" applyFill="1" applyBorder="1" applyAlignment="1">
      <alignment horizontal="right" vertical="top" wrapText="1"/>
    </xf>
    <xf numFmtId="2" fontId="5" fillId="0" borderId="2" xfId="0" applyNumberFormat="1" applyFont="1" applyFill="1" applyBorder="1" applyAlignment="1">
      <alignment horizontal="right" vertical="top" shrinkToFit="1"/>
    </xf>
    <xf numFmtId="0" fontId="10" fillId="0" borderId="0" xfId="0" applyFont="1" applyFill="1" applyBorder="1" applyAlignment="1">
      <alignment horizontal="left" vertical="top"/>
    </xf>
    <xf numFmtId="164" fontId="9" fillId="5" borderId="7" xfId="0" applyNumberFormat="1" applyFont="1" applyFill="1" applyBorder="1" applyAlignment="1">
      <alignment horizontal="right" vertical="top"/>
    </xf>
    <xf numFmtId="4" fontId="11" fillId="0" borderId="0" xfId="0" applyNumberFormat="1" applyFont="1" applyFill="1" applyBorder="1" applyAlignment="1">
      <alignment horizontal="right" vertical="top"/>
    </xf>
    <xf numFmtId="0" fontId="12" fillId="5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5" fillId="5" borderId="7" xfId="0" applyFont="1" applyFill="1" applyBorder="1" applyAlignment="1">
      <alignment horizontal="center" vertical="top" wrapText="1"/>
    </xf>
    <xf numFmtId="0" fontId="16" fillId="5" borderId="7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4"/>
  <sheetViews>
    <sheetView tabSelected="1" zoomScale="140" zoomScaleNormal="140" workbookViewId="0">
      <selection activeCell="L1" sqref="L1"/>
    </sheetView>
  </sheetViews>
  <sheetFormatPr defaultRowHeight="12.75" x14ac:dyDescent="0.2"/>
  <cols>
    <col min="1" max="1" width="7.6640625" customWidth="1"/>
    <col min="2" max="2" width="29" customWidth="1"/>
    <col min="3" max="3" width="14.5" customWidth="1"/>
    <col min="4" max="4" width="14.83203125" customWidth="1"/>
    <col min="5" max="5" width="14.33203125" customWidth="1"/>
    <col min="6" max="6" width="12.83203125" customWidth="1"/>
    <col min="7" max="8" width="17.1640625" customWidth="1"/>
    <col min="9" max="9" width="27.83203125" customWidth="1"/>
    <col min="10" max="10" width="26.33203125" customWidth="1"/>
  </cols>
  <sheetData>
    <row r="1" spans="1:10" ht="48" customHeight="1" x14ac:dyDescent="0.2">
      <c r="A1" s="24" t="s">
        <v>225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7.850000000000001" customHeight="1" x14ac:dyDescent="0.2">
      <c r="A2" s="26" t="s">
        <v>219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90.75" customHeight="1" x14ac:dyDescent="0.2">
      <c r="A3" s="18" t="s">
        <v>226</v>
      </c>
      <c r="B3" s="18" t="s">
        <v>227</v>
      </c>
      <c r="C3" s="19" t="s">
        <v>228</v>
      </c>
      <c r="D3" s="20" t="s">
        <v>229</v>
      </c>
      <c r="E3" s="20" t="s">
        <v>218</v>
      </c>
      <c r="F3" s="23" t="s">
        <v>232</v>
      </c>
      <c r="G3" s="21" t="s">
        <v>230</v>
      </c>
      <c r="H3" s="22" t="s">
        <v>231</v>
      </c>
      <c r="I3" s="14" t="s">
        <v>223</v>
      </c>
      <c r="J3" s="16" t="s">
        <v>224</v>
      </c>
    </row>
    <row r="4" spans="1:10" ht="9" customHeight="1" x14ac:dyDescent="0.2">
      <c r="A4" s="1" t="s">
        <v>0</v>
      </c>
      <c r="B4" s="1" t="s">
        <v>1</v>
      </c>
      <c r="C4" s="6">
        <v>205779.71</v>
      </c>
      <c r="D4" s="6">
        <v>511070.2</v>
      </c>
      <c r="E4" s="7">
        <v>716849.91</v>
      </c>
      <c r="F4" s="8">
        <v>119474.99</v>
      </c>
      <c r="G4" s="8">
        <v>597374.93000000005</v>
      </c>
      <c r="H4" s="9">
        <v>89606.24</v>
      </c>
      <c r="I4" s="12">
        <f>32360.76+29320.31</f>
        <v>61681.07</v>
      </c>
      <c r="J4" s="17">
        <v>11</v>
      </c>
    </row>
    <row r="5" spans="1:10" ht="9" customHeight="1" x14ac:dyDescent="0.2">
      <c r="A5" s="1" t="s">
        <v>2</v>
      </c>
      <c r="B5" s="1" t="s">
        <v>3</v>
      </c>
      <c r="C5" s="6">
        <v>132400.51999999999</v>
      </c>
      <c r="D5" s="6">
        <v>344893.22</v>
      </c>
      <c r="E5" s="7">
        <v>477293.74</v>
      </c>
      <c r="F5" s="8">
        <v>79548.960000000006</v>
      </c>
      <c r="G5" s="8">
        <v>397744.78</v>
      </c>
      <c r="H5" s="9">
        <v>59661.72</v>
      </c>
      <c r="I5" s="12">
        <v>41792.519999999997</v>
      </c>
      <c r="J5" s="17">
        <v>7</v>
      </c>
    </row>
    <row r="6" spans="1:10" ht="9" customHeight="1" x14ac:dyDescent="0.2">
      <c r="A6" s="1" t="s">
        <v>4</v>
      </c>
      <c r="B6" s="1" t="s">
        <v>5</v>
      </c>
      <c r="C6" s="6">
        <v>125725.32</v>
      </c>
      <c r="D6" s="6">
        <v>330973.25</v>
      </c>
      <c r="E6" s="7">
        <v>456698.57</v>
      </c>
      <c r="F6" s="8">
        <v>76116.429999999993</v>
      </c>
      <c r="G6" s="8">
        <v>380582.14</v>
      </c>
      <c r="H6" s="9">
        <v>57087.32</v>
      </c>
      <c r="I6" s="12">
        <v>26779.200000000001</v>
      </c>
      <c r="J6" s="17">
        <v>5</v>
      </c>
    </row>
    <row r="7" spans="1:10" ht="9" customHeight="1" x14ac:dyDescent="0.2">
      <c r="A7" s="1" t="s">
        <v>6</v>
      </c>
      <c r="B7" s="1" t="s">
        <v>7</v>
      </c>
      <c r="C7" s="2">
        <v>0</v>
      </c>
      <c r="D7" s="6">
        <v>243423.99</v>
      </c>
      <c r="E7" s="7">
        <v>243423.99</v>
      </c>
      <c r="F7" s="8">
        <v>40570.67</v>
      </c>
      <c r="G7" s="8">
        <v>202853.33</v>
      </c>
      <c r="H7" s="9">
        <v>30428</v>
      </c>
      <c r="I7" s="12">
        <v>22288.29</v>
      </c>
      <c r="J7" s="17">
        <v>4</v>
      </c>
    </row>
    <row r="8" spans="1:10" ht="9" customHeight="1" x14ac:dyDescent="0.2">
      <c r="A8" s="1" t="s">
        <v>8</v>
      </c>
      <c r="B8" s="1" t="s">
        <v>9</v>
      </c>
      <c r="C8" s="6">
        <v>179822.69</v>
      </c>
      <c r="D8" s="6">
        <v>452263.84</v>
      </c>
      <c r="E8" s="7">
        <v>632086.53</v>
      </c>
      <c r="F8" s="8">
        <v>105347.76</v>
      </c>
      <c r="G8" s="8">
        <v>526738.78</v>
      </c>
      <c r="H8" s="9">
        <v>79010.820000000007</v>
      </c>
      <c r="I8" s="12">
        <v>50770.38</v>
      </c>
      <c r="J8" s="17">
        <v>9</v>
      </c>
    </row>
    <row r="9" spans="1:10" ht="9" customHeight="1" x14ac:dyDescent="0.2">
      <c r="A9" s="1" t="s">
        <v>10</v>
      </c>
      <c r="B9" s="1" t="s">
        <v>11</v>
      </c>
      <c r="C9" s="6">
        <v>57281.31</v>
      </c>
      <c r="D9" s="6">
        <v>178098.63</v>
      </c>
      <c r="E9" s="7">
        <v>235379.94</v>
      </c>
      <c r="F9" s="8">
        <v>39229.99</v>
      </c>
      <c r="G9" s="8">
        <v>196149.95</v>
      </c>
      <c r="H9" s="9">
        <v>29422.49</v>
      </c>
      <c r="I9" s="12">
        <v>21000</v>
      </c>
      <c r="J9" s="17">
        <v>4</v>
      </c>
    </row>
    <row r="10" spans="1:10" ht="9" customHeight="1" x14ac:dyDescent="0.2">
      <c r="A10" s="1" t="s">
        <v>12</v>
      </c>
      <c r="B10" s="1" t="s">
        <v>13</v>
      </c>
      <c r="C10" s="6">
        <v>107912.47</v>
      </c>
      <c r="D10" s="6">
        <v>290994.83</v>
      </c>
      <c r="E10" s="7">
        <v>398907.3</v>
      </c>
      <c r="F10" s="8">
        <v>66484.55</v>
      </c>
      <c r="G10" s="8">
        <v>332422.75</v>
      </c>
      <c r="H10" s="9">
        <v>49863.41</v>
      </c>
      <c r="I10" s="12">
        <v>35000</v>
      </c>
      <c r="J10" s="17">
        <v>6</v>
      </c>
    </row>
    <row r="11" spans="1:10" ht="9" customHeight="1" x14ac:dyDescent="0.2">
      <c r="A11" s="1" t="s">
        <v>14</v>
      </c>
      <c r="B11" s="15" t="s">
        <v>220</v>
      </c>
      <c r="C11" s="6">
        <v>70699.820000000007</v>
      </c>
      <c r="D11" s="6">
        <v>208022.26</v>
      </c>
      <c r="E11" s="7">
        <v>278722.08</v>
      </c>
      <c r="F11" s="8">
        <v>46453.68</v>
      </c>
      <c r="G11" s="8">
        <v>232268.4</v>
      </c>
      <c r="H11" s="9">
        <v>34840.26</v>
      </c>
      <c r="I11" s="12">
        <v>20748.75</v>
      </c>
      <c r="J11" s="17">
        <v>4</v>
      </c>
    </row>
    <row r="12" spans="1:10" ht="9" customHeight="1" x14ac:dyDescent="0.2">
      <c r="A12" s="1" t="s">
        <v>15</v>
      </c>
      <c r="B12" s="15" t="s">
        <v>221</v>
      </c>
      <c r="C12" s="6">
        <v>98049.96</v>
      </c>
      <c r="D12" s="6">
        <v>268108.77</v>
      </c>
      <c r="E12" s="7">
        <v>366158.73</v>
      </c>
      <c r="F12" s="8">
        <v>61026.46</v>
      </c>
      <c r="G12" s="8">
        <v>305132.28000000003</v>
      </c>
      <c r="H12" s="9">
        <v>45769.84</v>
      </c>
      <c r="I12" s="12">
        <v>53886.05</v>
      </c>
      <c r="J12" s="17">
        <v>9</v>
      </c>
    </row>
    <row r="13" spans="1:10" ht="9" customHeight="1" x14ac:dyDescent="0.2">
      <c r="A13" s="1" t="s">
        <v>16</v>
      </c>
      <c r="B13" s="1" t="s">
        <v>17</v>
      </c>
      <c r="C13" s="6">
        <v>68418.149999999994</v>
      </c>
      <c r="D13" s="6">
        <v>202898.21</v>
      </c>
      <c r="E13" s="7">
        <v>271316.36</v>
      </c>
      <c r="F13" s="8">
        <v>45219.39</v>
      </c>
      <c r="G13" s="8">
        <v>226096.97</v>
      </c>
      <c r="H13" s="9">
        <v>33914.550000000003</v>
      </c>
      <c r="I13" s="12">
        <v>24000</v>
      </c>
      <c r="J13" s="17">
        <v>4</v>
      </c>
    </row>
    <row r="14" spans="1:10" ht="9" customHeight="1" x14ac:dyDescent="0.2">
      <c r="A14" s="1" t="s">
        <v>18</v>
      </c>
      <c r="B14" s="1" t="s">
        <v>19</v>
      </c>
      <c r="C14" s="2">
        <v>0</v>
      </c>
      <c r="D14" s="6">
        <v>420288.08</v>
      </c>
      <c r="E14" s="7">
        <v>420288.08</v>
      </c>
      <c r="F14" s="8">
        <v>70048.009999999995</v>
      </c>
      <c r="G14" s="8">
        <v>350240.07</v>
      </c>
      <c r="H14" s="9">
        <v>52536.01</v>
      </c>
      <c r="I14" s="12">
        <v>33784</v>
      </c>
      <c r="J14" s="17">
        <v>6</v>
      </c>
    </row>
    <row r="15" spans="1:10" ht="9" customHeight="1" x14ac:dyDescent="0.2">
      <c r="A15" s="1" t="s">
        <v>20</v>
      </c>
      <c r="B15" s="1" t="s">
        <v>21</v>
      </c>
      <c r="C15" s="6">
        <v>219770.6</v>
      </c>
      <c r="D15" s="6">
        <v>542071.16</v>
      </c>
      <c r="E15" s="7">
        <v>761841.76</v>
      </c>
      <c r="F15" s="8">
        <v>126973.63</v>
      </c>
      <c r="G15" s="8">
        <v>634868.13</v>
      </c>
      <c r="H15" s="9">
        <v>95230.22</v>
      </c>
      <c r="I15" s="12">
        <v>37500</v>
      </c>
      <c r="J15" s="17">
        <v>6</v>
      </c>
    </row>
    <row r="16" spans="1:10" ht="9" customHeight="1" x14ac:dyDescent="0.2">
      <c r="A16" s="1" t="s">
        <v>22</v>
      </c>
      <c r="B16" s="1" t="s">
        <v>23</v>
      </c>
      <c r="C16" s="6">
        <v>141726.99</v>
      </c>
      <c r="D16" s="6">
        <v>366344.01</v>
      </c>
      <c r="E16" s="7">
        <v>508071</v>
      </c>
      <c r="F16" s="8">
        <v>84678.5</v>
      </c>
      <c r="G16" s="8">
        <v>423392.5</v>
      </c>
      <c r="H16" s="9">
        <v>63508.88</v>
      </c>
      <c r="I16" s="12">
        <v>56131.76</v>
      </c>
      <c r="J16" s="17">
        <v>10</v>
      </c>
    </row>
    <row r="17" spans="1:10" ht="9" customHeight="1" x14ac:dyDescent="0.2">
      <c r="A17" s="1" t="s">
        <v>24</v>
      </c>
      <c r="B17" s="1" t="s">
        <v>25</v>
      </c>
      <c r="C17" s="6">
        <v>126116</v>
      </c>
      <c r="D17" s="6">
        <v>331487.99</v>
      </c>
      <c r="E17" s="7">
        <v>457603.99</v>
      </c>
      <c r="F17" s="8">
        <v>76267.33</v>
      </c>
      <c r="G17" s="8">
        <v>381336.66</v>
      </c>
      <c r="H17" s="9">
        <v>57200.5</v>
      </c>
      <c r="I17" s="12">
        <v>35000</v>
      </c>
      <c r="J17" s="17">
        <v>6</v>
      </c>
    </row>
    <row r="18" spans="1:10" ht="9" customHeight="1" x14ac:dyDescent="0.2">
      <c r="A18" s="1" t="s">
        <v>26</v>
      </c>
      <c r="B18" s="1" t="s">
        <v>27</v>
      </c>
      <c r="C18" s="6">
        <v>65061.06</v>
      </c>
      <c r="D18" s="6">
        <v>195069.02</v>
      </c>
      <c r="E18" s="7">
        <v>260130.08</v>
      </c>
      <c r="F18" s="8">
        <v>43355.01</v>
      </c>
      <c r="G18" s="8">
        <v>216775.07</v>
      </c>
      <c r="H18" s="9">
        <v>32516.26</v>
      </c>
      <c r="I18" s="12">
        <v>35000</v>
      </c>
      <c r="J18" s="17">
        <v>6</v>
      </c>
    </row>
    <row r="19" spans="1:10" ht="9" customHeight="1" x14ac:dyDescent="0.2">
      <c r="A19" s="1" t="s">
        <v>28</v>
      </c>
      <c r="B19" s="1" t="s">
        <v>29</v>
      </c>
      <c r="C19" s="6">
        <v>126851.59</v>
      </c>
      <c r="D19" s="6">
        <v>333824.07</v>
      </c>
      <c r="E19" s="7">
        <v>460675.66</v>
      </c>
      <c r="F19" s="8">
        <v>76779.28</v>
      </c>
      <c r="G19" s="8">
        <v>383896.38</v>
      </c>
      <c r="H19" s="9">
        <v>57584.46</v>
      </c>
      <c r="I19" s="12">
        <v>42000</v>
      </c>
      <c r="J19" s="17">
        <v>7</v>
      </c>
    </row>
    <row r="20" spans="1:10" ht="9" customHeight="1" x14ac:dyDescent="0.2">
      <c r="A20" s="1" t="s">
        <v>30</v>
      </c>
      <c r="B20" s="1" t="s">
        <v>31</v>
      </c>
      <c r="C20" s="6">
        <v>103068.48</v>
      </c>
      <c r="D20" s="6">
        <v>280411.43</v>
      </c>
      <c r="E20" s="7">
        <v>383479.91</v>
      </c>
      <c r="F20" s="8">
        <v>63913.32</v>
      </c>
      <c r="G20" s="8">
        <v>319566.59000000003</v>
      </c>
      <c r="H20" s="9">
        <v>47934.99</v>
      </c>
      <c r="I20" s="12">
        <v>28398.400000000001</v>
      </c>
      <c r="J20" s="17">
        <v>5</v>
      </c>
    </row>
    <row r="21" spans="1:10" ht="9" customHeight="1" x14ac:dyDescent="0.2">
      <c r="A21" s="1" t="s">
        <v>32</v>
      </c>
      <c r="B21" s="1" t="s">
        <v>33</v>
      </c>
      <c r="C21" s="6">
        <v>176954.3</v>
      </c>
      <c r="D21" s="6">
        <v>445323.63</v>
      </c>
      <c r="E21" s="7">
        <v>622277.93000000005</v>
      </c>
      <c r="F21" s="8">
        <v>103712.99</v>
      </c>
      <c r="G21" s="8">
        <v>518564.94</v>
      </c>
      <c r="H21" s="9">
        <v>77784.740000000005</v>
      </c>
      <c r="I21" s="12">
        <v>47481.22</v>
      </c>
      <c r="J21" s="17">
        <v>8</v>
      </c>
    </row>
    <row r="22" spans="1:10" ht="9" customHeight="1" x14ac:dyDescent="0.2">
      <c r="A22" s="1" t="s">
        <v>34</v>
      </c>
      <c r="B22" s="1" t="s">
        <v>35</v>
      </c>
      <c r="C22" s="6">
        <v>193032.28</v>
      </c>
      <c r="D22" s="6">
        <v>480555.88</v>
      </c>
      <c r="E22" s="7">
        <v>673588.16</v>
      </c>
      <c r="F22" s="8">
        <v>112264.69</v>
      </c>
      <c r="G22" s="8">
        <v>561323.47</v>
      </c>
      <c r="H22" s="9">
        <v>84198.52</v>
      </c>
      <c r="I22" s="12">
        <v>53067.43</v>
      </c>
      <c r="J22" s="17">
        <v>9</v>
      </c>
    </row>
    <row r="23" spans="1:10" ht="9" customHeight="1" x14ac:dyDescent="0.2">
      <c r="A23" s="1" t="s">
        <v>36</v>
      </c>
      <c r="B23" s="1" t="s">
        <v>37</v>
      </c>
      <c r="C23" s="6">
        <v>120400.88</v>
      </c>
      <c r="D23" s="6">
        <v>319157.28999999998</v>
      </c>
      <c r="E23" s="7">
        <v>439558.17</v>
      </c>
      <c r="F23" s="8">
        <v>73259.7</v>
      </c>
      <c r="G23" s="8">
        <v>366298.48</v>
      </c>
      <c r="H23" s="9">
        <v>54944.77</v>
      </c>
      <c r="I23" s="12">
        <v>25200</v>
      </c>
      <c r="J23" s="17">
        <v>4</v>
      </c>
    </row>
    <row r="24" spans="1:10" ht="9" customHeight="1" x14ac:dyDescent="0.2">
      <c r="A24" s="1" t="s">
        <v>38</v>
      </c>
      <c r="B24" s="1" t="s">
        <v>39</v>
      </c>
      <c r="C24" s="6">
        <v>179338.57</v>
      </c>
      <c r="D24" s="6">
        <v>449291.27</v>
      </c>
      <c r="E24" s="7">
        <v>628629.84</v>
      </c>
      <c r="F24" s="8">
        <v>104771.64</v>
      </c>
      <c r="G24" s="8">
        <v>523858.2</v>
      </c>
      <c r="H24" s="9">
        <v>78578.73</v>
      </c>
      <c r="I24" s="12">
        <v>66823.460000000006</v>
      </c>
      <c r="J24" s="17">
        <v>12</v>
      </c>
    </row>
    <row r="25" spans="1:10" ht="9" customHeight="1" x14ac:dyDescent="0.2">
      <c r="A25" s="1" t="s">
        <v>40</v>
      </c>
      <c r="B25" s="1" t="s">
        <v>41</v>
      </c>
      <c r="C25" s="6">
        <v>74320.2</v>
      </c>
      <c r="D25" s="6">
        <v>215983.74</v>
      </c>
      <c r="E25" s="7">
        <v>290303.94</v>
      </c>
      <c r="F25" s="8">
        <v>48383.99</v>
      </c>
      <c r="G25" s="8">
        <v>241919.95</v>
      </c>
      <c r="H25" s="9">
        <v>36287.99</v>
      </c>
      <c r="I25" s="12">
        <v>27829.200000000001</v>
      </c>
      <c r="J25" s="17">
        <v>5</v>
      </c>
    </row>
    <row r="26" spans="1:10" ht="9" customHeight="1" x14ac:dyDescent="0.2">
      <c r="A26" s="1" t="s">
        <v>42</v>
      </c>
      <c r="B26" s="1" t="s">
        <v>43</v>
      </c>
      <c r="C26" s="6">
        <v>189290.07</v>
      </c>
      <c r="D26" s="6">
        <v>472189.87</v>
      </c>
      <c r="E26" s="7">
        <v>661479.93999999994</v>
      </c>
      <c r="F26" s="8">
        <v>110246.66</v>
      </c>
      <c r="G26" s="8">
        <v>551233.28000000003</v>
      </c>
      <c r="H26" s="9">
        <v>82684.990000000005</v>
      </c>
      <c r="I26" s="12">
        <v>84908.15</v>
      </c>
      <c r="J26" s="17">
        <v>15</v>
      </c>
    </row>
    <row r="27" spans="1:10" ht="9" customHeight="1" x14ac:dyDescent="0.2">
      <c r="A27" s="1" t="s">
        <v>44</v>
      </c>
      <c r="B27" s="1" t="s">
        <v>45</v>
      </c>
      <c r="C27" s="6">
        <v>139619.70000000001</v>
      </c>
      <c r="D27" s="6">
        <v>361869.73</v>
      </c>
      <c r="E27" s="7">
        <v>501489.43</v>
      </c>
      <c r="F27" s="8">
        <v>83581.570000000007</v>
      </c>
      <c r="G27" s="8">
        <v>417907.86</v>
      </c>
      <c r="H27" s="9">
        <v>62686.18</v>
      </c>
      <c r="I27" s="12">
        <v>34000</v>
      </c>
      <c r="J27" s="17">
        <v>6</v>
      </c>
    </row>
    <row r="28" spans="1:10" ht="9" customHeight="1" x14ac:dyDescent="0.2">
      <c r="A28" s="1" t="s">
        <v>46</v>
      </c>
      <c r="B28" s="1" t="s">
        <v>47</v>
      </c>
      <c r="C28" s="6">
        <v>124162.71</v>
      </c>
      <c r="D28" s="6">
        <v>326968.93</v>
      </c>
      <c r="E28" s="7">
        <v>451131.64</v>
      </c>
      <c r="F28" s="8">
        <v>75188.61</v>
      </c>
      <c r="G28" s="8">
        <v>375943.03</v>
      </c>
      <c r="H28" s="9">
        <v>56391.46</v>
      </c>
      <c r="I28" s="12">
        <f>27500+4431</f>
        <v>31931</v>
      </c>
      <c r="J28" s="17">
        <v>6</v>
      </c>
    </row>
    <row r="29" spans="1:10" ht="9" customHeight="1" x14ac:dyDescent="0.2">
      <c r="A29" s="1" t="s">
        <v>48</v>
      </c>
      <c r="B29" s="1" t="s">
        <v>49</v>
      </c>
      <c r="C29" s="6">
        <v>99260.28</v>
      </c>
      <c r="D29" s="6">
        <v>271689.34000000003</v>
      </c>
      <c r="E29" s="7">
        <v>370949.62</v>
      </c>
      <c r="F29" s="8">
        <v>61824.94</v>
      </c>
      <c r="G29" s="8">
        <v>309124.68</v>
      </c>
      <c r="H29" s="9">
        <v>46368.7</v>
      </c>
      <c r="I29" s="12">
        <v>47941.4</v>
      </c>
      <c r="J29" s="17">
        <v>8</v>
      </c>
    </row>
    <row r="30" spans="1:10" ht="9" customHeight="1" x14ac:dyDescent="0.2">
      <c r="A30" s="1" t="s">
        <v>50</v>
      </c>
      <c r="B30" s="1" t="s">
        <v>51</v>
      </c>
      <c r="C30" s="6">
        <v>67528.11</v>
      </c>
      <c r="D30" s="6">
        <v>200637.49</v>
      </c>
      <c r="E30" s="7">
        <v>268165.59999999998</v>
      </c>
      <c r="F30" s="8">
        <v>44694.27</v>
      </c>
      <c r="G30" s="8">
        <v>223471.33</v>
      </c>
      <c r="H30" s="9">
        <v>33520.699999999997</v>
      </c>
      <c r="I30" s="12">
        <v>29450</v>
      </c>
      <c r="J30" s="17">
        <v>5</v>
      </c>
    </row>
    <row r="31" spans="1:10" ht="9" customHeight="1" x14ac:dyDescent="0.2">
      <c r="A31" s="1" t="s">
        <v>52</v>
      </c>
      <c r="B31" s="1" t="s">
        <v>53</v>
      </c>
      <c r="C31" s="6">
        <v>167816.23</v>
      </c>
      <c r="D31" s="6">
        <v>425536.31</v>
      </c>
      <c r="E31" s="7">
        <v>593352.54</v>
      </c>
      <c r="F31" s="8">
        <v>98892.09</v>
      </c>
      <c r="G31" s="8">
        <v>494460.45</v>
      </c>
      <c r="H31" s="9">
        <v>74169.070000000007</v>
      </c>
      <c r="I31" s="12">
        <v>22479.559999999998</v>
      </c>
      <c r="J31" s="17">
        <v>4</v>
      </c>
    </row>
    <row r="32" spans="1:10" ht="9" customHeight="1" x14ac:dyDescent="0.2">
      <c r="A32" s="1" t="s">
        <v>54</v>
      </c>
      <c r="B32" s="1" t="s">
        <v>55</v>
      </c>
      <c r="C32" s="6">
        <v>71476.479999999996</v>
      </c>
      <c r="D32" s="6">
        <v>209412.36</v>
      </c>
      <c r="E32" s="7">
        <v>280888.84000000003</v>
      </c>
      <c r="F32" s="8">
        <v>46814.81</v>
      </c>
      <c r="G32" s="8">
        <v>234074.03</v>
      </c>
      <c r="H32" s="9">
        <v>35111.11</v>
      </c>
      <c r="I32" s="12">
        <v>21303.08</v>
      </c>
      <c r="J32" s="17">
        <v>4</v>
      </c>
    </row>
    <row r="33" spans="1:10" ht="9" customHeight="1" x14ac:dyDescent="0.2">
      <c r="A33" s="1" t="s">
        <v>56</v>
      </c>
      <c r="B33" s="1" t="s">
        <v>57</v>
      </c>
      <c r="C33" s="6">
        <v>102780.2</v>
      </c>
      <c r="D33" s="6">
        <v>279377.86</v>
      </c>
      <c r="E33" s="7">
        <v>382158.06</v>
      </c>
      <c r="F33" s="8">
        <v>63693.01</v>
      </c>
      <c r="G33" s="8">
        <v>318465.05</v>
      </c>
      <c r="H33" s="9">
        <v>47769.760000000002</v>
      </c>
      <c r="I33" s="12">
        <v>26000</v>
      </c>
      <c r="J33" s="17">
        <v>5</v>
      </c>
    </row>
    <row r="34" spans="1:10" ht="9" customHeight="1" x14ac:dyDescent="0.2">
      <c r="A34" s="1" t="s">
        <v>58</v>
      </c>
      <c r="B34" s="1" t="s">
        <v>59</v>
      </c>
      <c r="C34" s="6">
        <v>77598.44</v>
      </c>
      <c r="D34" s="6">
        <v>223094.47</v>
      </c>
      <c r="E34" s="7">
        <v>300692.90999999997</v>
      </c>
      <c r="F34" s="8">
        <v>50115.49</v>
      </c>
      <c r="G34" s="8">
        <v>250577.43</v>
      </c>
      <c r="H34" s="9">
        <v>37586.61</v>
      </c>
      <c r="I34" s="12">
        <v>30733.7</v>
      </c>
      <c r="J34" s="17">
        <v>5</v>
      </c>
    </row>
    <row r="35" spans="1:10" ht="9" customHeight="1" x14ac:dyDescent="0.2">
      <c r="A35" s="1" t="s">
        <v>60</v>
      </c>
      <c r="B35" s="1" t="s">
        <v>61</v>
      </c>
      <c r="C35" s="6">
        <v>250651.29</v>
      </c>
      <c r="D35" s="6">
        <v>610745.88</v>
      </c>
      <c r="E35" s="7">
        <v>861397.17</v>
      </c>
      <c r="F35" s="8">
        <v>143566.20000000001</v>
      </c>
      <c r="G35" s="8">
        <v>717830.98</v>
      </c>
      <c r="H35" s="9">
        <v>107674.65</v>
      </c>
      <c r="I35" s="12">
        <v>55457.4</v>
      </c>
      <c r="J35" s="17">
        <v>10</v>
      </c>
    </row>
    <row r="36" spans="1:10" ht="9" customHeight="1" x14ac:dyDescent="0.2">
      <c r="A36" s="1" t="s">
        <v>62</v>
      </c>
      <c r="B36" s="1" t="s">
        <v>63</v>
      </c>
      <c r="C36" s="6">
        <v>91031.21</v>
      </c>
      <c r="D36" s="6">
        <v>253678.4</v>
      </c>
      <c r="E36" s="7">
        <v>344709.61</v>
      </c>
      <c r="F36" s="8">
        <v>57451.6</v>
      </c>
      <c r="G36" s="8">
        <v>287258.01</v>
      </c>
      <c r="H36" s="9">
        <v>43088.7</v>
      </c>
      <c r="I36" s="12">
        <v>25000</v>
      </c>
      <c r="J36" s="17">
        <v>4</v>
      </c>
    </row>
    <row r="37" spans="1:10" ht="9" customHeight="1" x14ac:dyDescent="0.2">
      <c r="A37" s="1" t="s">
        <v>64</v>
      </c>
      <c r="B37" s="1" t="s">
        <v>65</v>
      </c>
      <c r="C37" s="2">
        <v>0</v>
      </c>
      <c r="D37" s="6">
        <v>233042.3</v>
      </c>
      <c r="E37" s="7">
        <v>233042.3</v>
      </c>
      <c r="F37" s="8">
        <v>38840.379999999997</v>
      </c>
      <c r="G37" s="8">
        <v>194201.92</v>
      </c>
      <c r="H37" s="9">
        <v>29130.29</v>
      </c>
      <c r="I37" s="12">
        <v>35000</v>
      </c>
      <c r="J37" s="17">
        <v>6</v>
      </c>
    </row>
    <row r="38" spans="1:10" ht="9" customHeight="1" x14ac:dyDescent="0.2">
      <c r="A38" s="1" t="s">
        <v>66</v>
      </c>
      <c r="B38" s="1" t="s">
        <v>67</v>
      </c>
      <c r="C38" s="6">
        <v>95119.7</v>
      </c>
      <c r="D38" s="6">
        <v>262723.94</v>
      </c>
      <c r="E38" s="7">
        <v>357843.64</v>
      </c>
      <c r="F38" s="8">
        <v>59640.61</v>
      </c>
      <c r="G38" s="8">
        <v>298203.03000000003</v>
      </c>
      <c r="H38" s="9">
        <v>44730.46</v>
      </c>
      <c r="I38" s="12">
        <v>58000</v>
      </c>
      <c r="J38" s="17">
        <v>10</v>
      </c>
    </row>
    <row r="39" spans="1:10" ht="9" customHeight="1" x14ac:dyDescent="0.2">
      <c r="A39" s="1" t="s">
        <v>68</v>
      </c>
      <c r="B39" s="1" t="s">
        <v>69</v>
      </c>
      <c r="C39" s="6">
        <v>73411.37</v>
      </c>
      <c r="D39" s="6">
        <v>214171.42</v>
      </c>
      <c r="E39" s="7">
        <v>287582.78999999998</v>
      </c>
      <c r="F39" s="8">
        <v>47930.47</v>
      </c>
      <c r="G39" s="8">
        <v>239652.33</v>
      </c>
      <c r="H39" s="9">
        <v>35947.85</v>
      </c>
      <c r="I39" s="12">
        <v>12566.400000000001</v>
      </c>
      <c r="J39" s="17">
        <v>2</v>
      </c>
    </row>
    <row r="40" spans="1:10" ht="9" customHeight="1" x14ac:dyDescent="0.2">
      <c r="A40" s="1" t="s">
        <v>70</v>
      </c>
      <c r="B40" s="1" t="s">
        <v>71</v>
      </c>
      <c r="C40" s="6">
        <v>173918.6</v>
      </c>
      <c r="D40" s="6">
        <v>439046.6</v>
      </c>
      <c r="E40" s="7">
        <v>612965.19999999995</v>
      </c>
      <c r="F40" s="8">
        <v>102160.87</v>
      </c>
      <c r="G40" s="8">
        <v>510804.33</v>
      </c>
      <c r="H40" s="9">
        <v>76620.649999999994</v>
      </c>
      <c r="I40" s="12">
        <v>29855.7</v>
      </c>
      <c r="J40" s="17">
        <v>5</v>
      </c>
    </row>
    <row r="41" spans="1:10" ht="9" customHeight="1" x14ac:dyDescent="0.2">
      <c r="A41" s="1" t="s">
        <v>72</v>
      </c>
      <c r="B41" s="1" t="s">
        <v>73</v>
      </c>
      <c r="C41" s="6">
        <v>230580.92</v>
      </c>
      <c r="D41" s="6">
        <v>565379.38</v>
      </c>
      <c r="E41" s="7">
        <v>795960.3</v>
      </c>
      <c r="F41" s="8">
        <v>132660.04999999999</v>
      </c>
      <c r="G41" s="8">
        <v>663300.25</v>
      </c>
      <c r="H41" s="9">
        <v>99495.039999999994</v>
      </c>
      <c r="I41" s="12">
        <v>43100</v>
      </c>
      <c r="J41" s="17">
        <v>7</v>
      </c>
    </row>
    <row r="42" spans="1:10" ht="9" customHeight="1" x14ac:dyDescent="0.2">
      <c r="A42" s="1" t="s">
        <v>74</v>
      </c>
      <c r="B42" s="1" t="s">
        <v>75</v>
      </c>
      <c r="C42" s="6">
        <v>106841.09</v>
      </c>
      <c r="D42" s="6">
        <v>287679.01</v>
      </c>
      <c r="E42" s="7">
        <v>394520.1</v>
      </c>
      <c r="F42" s="8">
        <v>65753.350000000006</v>
      </c>
      <c r="G42" s="8">
        <v>328766.75</v>
      </c>
      <c r="H42" s="9">
        <v>49315.01</v>
      </c>
      <c r="I42" s="12">
        <v>72045.73</v>
      </c>
      <c r="J42" s="17">
        <v>12</v>
      </c>
    </row>
    <row r="43" spans="1:10" ht="9" customHeight="1" x14ac:dyDescent="0.2">
      <c r="A43" s="1" t="s">
        <v>76</v>
      </c>
      <c r="B43" s="1" t="s">
        <v>77</v>
      </c>
      <c r="C43" s="6">
        <v>230753.57</v>
      </c>
      <c r="D43" s="6">
        <v>565987.67000000004</v>
      </c>
      <c r="E43" s="7">
        <v>796741.24</v>
      </c>
      <c r="F43" s="8">
        <v>132790.21</v>
      </c>
      <c r="G43" s="8">
        <v>663951.03</v>
      </c>
      <c r="H43" s="9">
        <v>99592.66</v>
      </c>
      <c r="I43" s="12">
        <v>44322</v>
      </c>
      <c r="J43" s="17">
        <v>8</v>
      </c>
    </row>
    <row r="44" spans="1:10" ht="9" customHeight="1" x14ac:dyDescent="0.2">
      <c r="A44" s="1" t="s">
        <v>78</v>
      </c>
      <c r="B44" s="1" t="s">
        <v>79</v>
      </c>
      <c r="C44" s="6">
        <v>59098.6</v>
      </c>
      <c r="D44" s="6">
        <v>182116.61</v>
      </c>
      <c r="E44" s="7">
        <v>241215.21</v>
      </c>
      <c r="F44" s="8">
        <v>40202.54</v>
      </c>
      <c r="G44" s="8">
        <v>201012.68</v>
      </c>
      <c r="H44" s="9">
        <v>30151.9</v>
      </c>
      <c r="I44" s="12">
        <v>15566</v>
      </c>
      <c r="J44" s="17">
        <v>3</v>
      </c>
    </row>
    <row r="45" spans="1:10" ht="9" customHeight="1" x14ac:dyDescent="0.2">
      <c r="A45" s="1" t="s">
        <v>80</v>
      </c>
      <c r="B45" s="1" t="s">
        <v>81</v>
      </c>
      <c r="C45" s="6">
        <v>116241.94</v>
      </c>
      <c r="D45" s="6">
        <v>309312.02</v>
      </c>
      <c r="E45" s="7">
        <v>425553.96</v>
      </c>
      <c r="F45" s="8">
        <v>70925.66</v>
      </c>
      <c r="G45" s="8">
        <v>354628.3</v>
      </c>
      <c r="H45" s="9">
        <v>53194.25</v>
      </c>
      <c r="I45" s="12">
        <v>35000</v>
      </c>
      <c r="J45" s="17">
        <v>6</v>
      </c>
    </row>
    <row r="46" spans="1:10" ht="9" customHeight="1" x14ac:dyDescent="0.2">
      <c r="A46" s="1" t="s">
        <v>82</v>
      </c>
      <c r="B46" s="1" t="s">
        <v>83</v>
      </c>
      <c r="C46" s="6">
        <v>181219.02</v>
      </c>
      <c r="D46" s="6">
        <v>453905.26</v>
      </c>
      <c r="E46" s="7">
        <v>635124.28</v>
      </c>
      <c r="F46" s="8">
        <v>105854.05</v>
      </c>
      <c r="G46" s="8">
        <v>529270.23</v>
      </c>
      <c r="H46" s="9">
        <v>79390.539999999994</v>
      </c>
      <c r="I46" s="12">
        <v>37833.56</v>
      </c>
      <c r="J46" s="17">
        <v>7</v>
      </c>
    </row>
    <row r="47" spans="1:10" ht="9" customHeight="1" x14ac:dyDescent="0.2">
      <c r="A47" s="1" t="s">
        <v>84</v>
      </c>
      <c r="B47" s="1" t="s">
        <v>85</v>
      </c>
      <c r="C47" s="6">
        <v>233488.89</v>
      </c>
      <c r="D47" s="6">
        <v>571367.85</v>
      </c>
      <c r="E47" s="7">
        <v>804856.74</v>
      </c>
      <c r="F47" s="8">
        <v>134142.79</v>
      </c>
      <c r="G47" s="8">
        <v>670713.94999999995</v>
      </c>
      <c r="H47" s="9">
        <v>100607.09</v>
      </c>
      <c r="I47" s="12">
        <v>37627.33</v>
      </c>
      <c r="J47" s="17">
        <v>7</v>
      </c>
    </row>
    <row r="48" spans="1:10" ht="9" customHeight="1" x14ac:dyDescent="0.2">
      <c r="A48" s="1" t="s">
        <v>86</v>
      </c>
      <c r="B48" s="1" t="s">
        <v>87</v>
      </c>
      <c r="C48" s="6">
        <v>88196.69</v>
      </c>
      <c r="D48" s="6">
        <v>246631.01</v>
      </c>
      <c r="E48" s="7">
        <v>334827.7</v>
      </c>
      <c r="F48" s="8">
        <v>55804.62</v>
      </c>
      <c r="G48" s="8">
        <v>279023.08</v>
      </c>
      <c r="H48" s="9">
        <v>41853.46</v>
      </c>
      <c r="I48" s="12">
        <v>42162.74</v>
      </c>
      <c r="J48" s="17">
        <v>7</v>
      </c>
    </row>
    <row r="49" spans="1:10" ht="9" customHeight="1" x14ac:dyDescent="0.2">
      <c r="A49" s="1" t="s">
        <v>88</v>
      </c>
      <c r="B49" s="1" t="s">
        <v>89</v>
      </c>
      <c r="C49" s="6">
        <v>187514.26</v>
      </c>
      <c r="D49" s="6">
        <v>468953.73</v>
      </c>
      <c r="E49" s="7">
        <v>656467.99</v>
      </c>
      <c r="F49" s="8">
        <v>109411.33</v>
      </c>
      <c r="G49" s="8">
        <v>547056.66</v>
      </c>
      <c r="H49" s="9">
        <v>82058.5</v>
      </c>
      <c r="I49" s="12">
        <v>51976.73</v>
      </c>
      <c r="J49" s="17">
        <v>9</v>
      </c>
    </row>
    <row r="50" spans="1:10" ht="9" customHeight="1" x14ac:dyDescent="0.2">
      <c r="A50" s="1" t="s">
        <v>90</v>
      </c>
      <c r="B50" s="1" t="s">
        <v>91</v>
      </c>
      <c r="C50" s="6">
        <v>277131.81</v>
      </c>
      <c r="D50" s="6">
        <v>669618.21</v>
      </c>
      <c r="E50" s="7">
        <v>946750.02</v>
      </c>
      <c r="F50" s="8">
        <v>157791.67000000001</v>
      </c>
      <c r="G50" s="8">
        <v>788958.35</v>
      </c>
      <c r="H50" s="9">
        <v>118343.75</v>
      </c>
      <c r="I50" s="12">
        <v>27298.65</v>
      </c>
      <c r="J50" s="17">
        <v>5</v>
      </c>
    </row>
    <row r="51" spans="1:10" ht="9" customHeight="1" x14ac:dyDescent="0.2">
      <c r="A51" s="1" t="s">
        <v>92</v>
      </c>
      <c r="B51" s="1" t="s">
        <v>93</v>
      </c>
      <c r="C51" s="6">
        <v>122759.16</v>
      </c>
      <c r="D51" s="6">
        <v>323964.88</v>
      </c>
      <c r="E51" s="7">
        <v>446724.04</v>
      </c>
      <c r="F51" s="8">
        <v>74454.009999999995</v>
      </c>
      <c r="G51" s="8">
        <v>372270.03</v>
      </c>
      <c r="H51" s="9">
        <v>55840.51</v>
      </c>
      <c r="I51" s="12">
        <v>37117.449999999997</v>
      </c>
      <c r="J51" s="17">
        <v>6</v>
      </c>
    </row>
    <row r="52" spans="1:10" ht="9" customHeight="1" x14ac:dyDescent="0.2">
      <c r="A52" s="1" t="s">
        <v>94</v>
      </c>
      <c r="B52" s="1" t="s">
        <v>95</v>
      </c>
      <c r="C52" s="6">
        <v>303270.14</v>
      </c>
      <c r="D52" s="6">
        <v>728355.58</v>
      </c>
      <c r="E52" s="7">
        <v>1031625.72</v>
      </c>
      <c r="F52" s="8">
        <v>171937.62</v>
      </c>
      <c r="G52" s="8">
        <v>859688.1</v>
      </c>
      <c r="H52" s="9">
        <v>128953.22</v>
      </c>
      <c r="I52" s="12">
        <v>60000</v>
      </c>
      <c r="J52" s="17">
        <v>10</v>
      </c>
    </row>
    <row r="53" spans="1:10" ht="9" customHeight="1" x14ac:dyDescent="0.2">
      <c r="A53" s="1" t="s">
        <v>96</v>
      </c>
      <c r="B53" s="1" t="s">
        <v>97</v>
      </c>
      <c r="C53" s="6">
        <v>105972.52</v>
      </c>
      <c r="D53" s="6">
        <v>286195.87</v>
      </c>
      <c r="E53" s="7">
        <v>392168.39</v>
      </c>
      <c r="F53" s="8">
        <v>65361.4</v>
      </c>
      <c r="G53" s="8">
        <v>326806.99</v>
      </c>
      <c r="H53" s="9">
        <v>49021.05</v>
      </c>
      <c r="I53" s="12">
        <v>39029.56</v>
      </c>
      <c r="J53" s="17">
        <v>7</v>
      </c>
    </row>
    <row r="54" spans="1:10" ht="9" customHeight="1" x14ac:dyDescent="0.2">
      <c r="A54" s="1" t="s">
        <v>98</v>
      </c>
      <c r="B54" s="1" t="s">
        <v>99</v>
      </c>
      <c r="C54" s="6">
        <v>209952.95</v>
      </c>
      <c r="D54" s="6">
        <v>517947.19</v>
      </c>
      <c r="E54" s="7">
        <v>727900.14</v>
      </c>
      <c r="F54" s="8">
        <v>121316.69</v>
      </c>
      <c r="G54" s="8">
        <v>606583.44999999995</v>
      </c>
      <c r="H54" s="9">
        <v>90987.520000000004</v>
      </c>
      <c r="I54" s="12">
        <v>60281.25</v>
      </c>
      <c r="J54" s="17">
        <v>10</v>
      </c>
    </row>
    <row r="55" spans="1:10" ht="9" customHeight="1" x14ac:dyDescent="0.2">
      <c r="A55" s="1" t="s">
        <v>100</v>
      </c>
      <c r="B55" s="1" t="s">
        <v>101</v>
      </c>
      <c r="C55" s="6">
        <v>124675.01</v>
      </c>
      <c r="D55" s="6">
        <v>328972.62</v>
      </c>
      <c r="E55" s="7">
        <v>453647.63</v>
      </c>
      <c r="F55" s="8">
        <v>75607.94</v>
      </c>
      <c r="G55" s="8">
        <v>378039.69</v>
      </c>
      <c r="H55" s="9">
        <v>56705.95</v>
      </c>
      <c r="I55" s="12">
        <v>30878.09</v>
      </c>
      <c r="J55" s="17">
        <v>5</v>
      </c>
    </row>
    <row r="56" spans="1:10" ht="9" customHeight="1" x14ac:dyDescent="0.2">
      <c r="A56" s="1" t="s">
        <v>102</v>
      </c>
      <c r="B56" s="1" t="s">
        <v>103</v>
      </c>
      <c r="C56" s="6">
        <v>75248.639999999999</v>
      </c>
      <c r="D56" s="6">
        <v>217710.56</v>
      </c>
      <c r="E56" s="7">
        <v>292959.2</v>
      </c>
      <c r="F56" s="8">
        <v>48826.53</v>
      </c>
      <c r="G56" s="8">
        <v>244132.67</v>
      </c>
      <c r="H56" s="9">
        <v>36619.9</v>
      </c>
      <c r="I56" s="12">
        <v>22058.91</v>
      </c>
      <c r="J56" s="17">
        <v>4</v>
      </c>
    </row>
    <row r="57" spans="1:10" ht="9" customHeight="1" x14ac:dyDescent="0.2">
      <c r="A57" s="1" t="s">
        <v>104</v>
      </c>
      <c r="B57" s="1" t="s">
        <v>105</v>
      </c>
      <c r="C57" s="6">
        <v>214674.65</v>
      </c>
      <c r="D57" s="6">
        <v>530178.44999999995</v>
      </c>
      <c r="E57" s="7">
        <v>744853.1</v>
      </c>
      <c r="F57" s="8">
        <v>124142.18</v>
      </c>
      <c r="G57" s="8">
        <v>620710.92000000004</v>
      </c>
      <c r="H57" s="9">
        <v>93106.64</v>
      </c>
      <c r="I57" s="12">
        <v>60043</v>
      </c>
      <c r="J57" s="17">
        <v>10</v>
      </c>
    </row>
    <row r="58" spans="1:10" ht="9" customHeight="1" x14ac:dyDescent="0.2">
      <c r="A58" s="1" t="s">
        <v>106</v>
      </c>
      <c r="B58" s="1" t="s">
        <v>107</v>
      </c>
      <c r="C58" s="6">
        <v>63992.13</v>
      </c>
      <c r="D58" s="6">
        <v>193164.07</v>
      </c>
      <c r="E58" s="7">
        <v>257156.2</v>
      </c>
      <c r="F58" s="8">
        <v>42859.37</v>
      </c>
      <c r="G58" s="8">
        <v>214296.83</v>
      </c>
      <c r="H58" s="9">
        <v>32144.53</v>
      </c>
      <c r="I58" s="12">
        <v>17500</v>
      </c>
      <c r="J58" s="17">
        <v>3</v>
      </c>
    </row>
    <row r="59" spans="1:10" ht="9" customHeight="1" x14ac:dyDescent="0.2">
      <c r="A59" s="1" t="s">
        <v>108</v>
      </c>
      <c r="B59" s="1" t="s">
        <v>109</v>
      </c>
      <c r="C59" s="6">
        <v>206080.35</v>
      </c>
      <c r="D59" s="6">
        <v>511261.55</v>
      </c>
      <c r="E59" s="7">
        <v>717341.9</v>
      </c>
      <c r="F59" s="8">
        <v>119556.98</v>
      </c>
      <c r="G59" s="8">
        <v>597784.92000000004</v>
      </c>
      <c r="H59" s="9">
        <v>89667.74</v>
      </c>
      <c r="I59" s="12">
        <v>42384.77</v>
      </c>
      <c r="J59" s="17">
        <v>7</v>
      </c>
    </row>
    <row r="60" spans="1:10" ht="9" customHeight="1" x14ac:dyDescent="0.2">
      <c r="A60" s="1" t="s">
        <v>110</v>
      </c>
      <c r="B60" s="1" t="s">
        <v>111</v>
      </c>
      <c r="C60" s="6">
        <v>125567.59</v>
      </c>
      <c r="D60" s="6">
        <v>330584.31</v>
      </c>
      <c r="E60" s="7">
        <v>456151.9</v>
      </c>
      <c r="F60" s="8">
        <v>76025.320000000007</v>
      </c>
      <c r="G60" s="8">
        <v>380126.58</v>
      </c>
      <c r="H60" s="9">
        <v>57018.99</v>
      </c>
      <c r="I60" s="12">
        <v>25000</v>
      </c>
      <c r="J60" s="17">
        <v>4</v>
      </c>
    </row>
    <row r="61" spans="1:10" ht="9" customHeight="1" x14ac:dyDescent="0.2">
      <c r="A61" s="1" t="s">
        <v>112</v>
      </c>
      <c r="B61" s="1" t="s">
        <v>113</v>
      </c>
      <c r="C61" s="6">
        <v>386534.08</v>
      </c>
      <c r="D61" s="6">
        <v>915505.09</v>
      </c>
      <c r="E61" s="7">
        <v>1302039.17</v>
      </c>
      <c r="F61" s="8">
        <v>217006.53</v>
      </c>
      <c r="G61" s="8">
        <v>1085032.6399999999</v>
      </c>
      <c r="H61" s="9">
        <v>162754.9</v>
      </c>
      <c r="I61" s="12">
        <v>52001.16</v>
      </c>
      <c r="J61" s="17">
        <v>9</v>
      </c>
    </row>
    <row r="62" spans="1:10" ht="9" customHeight="1" x14ac:dyDescent="0.2">
      <c r="A62" s="1" t="s">
        <v>114</v>
      </c>
      <c r="B62" s="1" t="s">
        <v>115</v>
      </c>
      <c r="C62" s="6">
        <v>177533.85</v>
      </c>
      <c r="D62" s="6">
        <v>447049.92</v>
      </c>
      <c r="E62" s="7">
        <v>624583.77</v>
      </c>
      <c r="F62" s="8">
        <v>104097.3</v>
      </c>
      <c r="G62" s="8">
        <v>520486.48</v>
      </c>
      <c r="H62" s="9">
        <v>78072.97</v>
      </c>
      <c r="I62" s="12">
        <v>33252.5</v>
      </c>
      <c r="J62" s="17">
        <v>6</v>
      </c>
    </row>
    <row r="63" spans="1:10" ht="9" customHeight="1" x14ac:dyDescent="0.2">
      <c r="A63" s="1" t="s">
        <v>116</v>
      </c>
      <c r="B63" s="1" t="s">
        <v>117</v>
      </c>
      <c r="C63" s="2">
        <v>0</v>
      </c>
      <c r="D63" s="6">
        <v>332661.03000000003</v>
      </c>
      <c r="E63" s="7">
        <v>332661.03000000003</v>
      </c>
      <c r="F63" s="8">
        <v>55443.51</v>
      </c>
      <c r="G63" s="8">
        <v>277217.53000000003</v>
      </c>
      <c r="H63" s="9">
        <v>41582.629999999997</v>
      </c>
      <c r="I63" s="12">
        <v>36300.04</v>
      </c>
      <c r="J63" s="17">
        <v>6</v>
      </c>
    </row>
    <row r="64" spans="1:10" ht="9" customHeight="1" x14ac:dyDescent="0.2">
      <c r="A64" s="1" t="s">
        <v>118</v>
      </c>
      <c r="B64" s="1" t="s">
        <v>119</v>
      </c>
      <c r="C64" s="6">
        <v>85406.66</v>
      </c>
      <c r="D64" s="6">
        <v>240648.73</v>
      </c>
      <c r="E64" s="7">
        <v>326055.39</v>
      </c>
      <c r="F64" s="8">
        <v>54342.57</v>
      </c>
      <c r="G64" s="8">
        <v>271712.83</v>
      </c>
      <c r="H64" s="9">
        <v>40756.92</v>
      </c>
      <c r="I64" s="12">
        <v>37821.379999999997</v>
      </c>
      <c r="J64" s="17">
        <v>7</v>
      </c>
    </row>
    <row r="65" spans="1:13" ht="9" customHeight="1" x14ac:dyDescent="0.2">
      <c r="A65" s="1" t="s">
        <v>120</v>
      </c>
      <c r="B65" s="1" t="s">
        <v>121</v>
      </c>
      <c r="C65" s="6">
        <v>165398.76999999999</v>
      </c>
      <c r="D65" s="6">
        <v>419933.5</v>
      </c>
      <c r="E65" s="7">
        <v>585332.27</v>
      </c>
      <c r="F65" s="8">
        <v>97555.38</v>
      </c>
      <c r="G65" s="8">
        <v>487776.89</v>
      </c>
      <c r="H65" s="9">
        <v>73166.53</v>
      </c>
      <c r="I65" s="12">
        <v>35000</v>
      </c>
      <c r="J65" s="17">
        <v>6</v>
      </c>
    </row>
    <row r="66" spans="1:13" ht="9" customHeight="1" x14ac:dyDescent="0.2">
      <c r="A66" s="1" t="s">
        <v>122</v>
      </c>
      <c r="B66" s="1" t="s">
        <v>123</v>
      </c>
      <c r="C66" s="2">
        <v>0</v>
      </c>
      <c r="D66" s="6">
        <v>549070.68999999994</v>
      </c>
      <c r="E66" s="7">
        <v>549070.68999999994</v>
      </c>
      <c r="F66" s="8">
        <v>91511.78</v>
      </c>
      <c r="G66" s="8">
        <v>457558.91</v>
      </c>
      <c r="H66" s="9">
        <v>68633.84</v>
      </c>
      <c r="I66" s="12">
        <v>117808.91</v>
      </c>
      <c r="J66" s="17">
        <v>20</v>
      </c>
    </row>
    <row r="67" spans="1:13" ht="9" customHeight="1" x14ac:dyDescent="0.2">
      <c r="A67" s="1" t="s">
        <v>124</v>
      </c>
      <c r="B67" s="1" t="s">
        <v>125</v>
      </c>
      <c r="C67" s="6">
        <v>77004.160000000003</v>
      </c>
      <c r="D67" s="6">
        <v>221838.53</v>
      </c>
      <c r="E67" s="7">
        <v>298842.69</v>
      </c>
      <c r="F67" s="8">
        <v>49807.12</v>
      </c>
      <c r="G67" s="8">
        <v>249035.58</v>
      </c>
      <c r="H67" s="9">
        <v>37355.339999999997</v>
      </c>
      <c r="I67" s="12">
        <v>35000</v>
      </c>
      <c r="J67" s="17">
        <v>6</v>
      </c>
    </row>
    <row r="68" spans="1:13" ht="9" customHeight="1" x14ac:dyDescent="0.2">
      <c r="A68" s="1" t="s">
        <v>126</v>
      </c>
      <c r="B68" s="1" t="s">
        <v>127</v>
      </c>
      <c r="C68" s="6">
        <v>403253.39</v>
      </c>
      <c r="D68" s="6">
        <v>951521.19</v>
      </c>
      <c r="E68" s="7">
        <v>1354774.58</v>
      </c>
      <c r="F68" s="8">
        <v>225795.76</v>
      </c>
      <c r="G68" s="8">
        <v>1128978.82</v>
      </c>
      <c r="H68" s="9">
        <v>169346.82</v>
      </c>
      <c r="I68" s="12">
        <v>87000</v>
      </c>
      <c r="J68" s="17">
        <v>15</v>
      </c>
      <c r="K68" s="11"/>
      <c r="L68" s="11"/>
      <c r="M68" s="11"/>
    </row>
    <row r="69" spans="1:13" ht="9" customHeight="1" x14ac:dyDescent="0.2">
      <c r="A69" s="1" t="s">
        <v>128</v>
      </c>
      <c r="B69" s="1" t="s">
        <v>129</v>
      </c>
      <c r="C69" s="6">
        <v>210528.73</v>
      </c>
      <c r="D69" s="6">
        <v>520178.14</v>
      </c>
      <c r="E69" s="7">
        <v>730706.87</v>
      </c>
      <c r="F69" s="8">
        <v>121784.48</v>
      </c>
      <c r="G69" s="8">
        <v>608922.39</v>
      </c>
      <c r="H69" s="9">
        <v>91338.36</v>
      </c>
      <c r="I69" s="12">
        <v>34439.550000000003</v>
      </c>
      <c r="J69" s="17">
        <v>6</v>
      </c>
      <c r="K69" s="11"/>
      <c r="L69" s="11"/>
      <c r="M69" s="11"/>
    </row>
    <row r="70" spans="1:13" ht="9" customHeight="1" x14ac:dyDescent="0.2">
      <c r="A70" s="1" t="s">
        <v>130</v>
      </c>
      <c r="B70" s="1" t="s">
        <v>131</v>
      </c>
      <c r="C70" s="6">
        <v>172634.44</v>
      </c>
      <c r="D70" s="6">
        <v>434690.26</v>
      </c>
      <c r="E70" s="7">
        <v>607324.69999999995</v>
      </c>
      <c r="F70" s="8">
        <v>101220.78</v>
      </c>
      <c r="G70" s="8">
        <v>506103.92</v>
      </c>
      <c r="H70" s="9">
        <v>75915.59</v>
      </c>
      <c r="I70" s="12">
        <v>54723.6</v>
      </c>
      <c r="J70" s="17">
        <v>9</v>
      </c>
      <c r="K70" s="11"/>
      <c r="L70" s="11"/>
      <c r="M70" s="11"/>
    </row>
    <row r="71" spans="1:13" ht="11.25" customHeight="1" x14ac:dyDescent="0.2">
      <c r="A71" s="1" t="s">
        <v>132</v>
      </c>
      <c r="B71" s="15" t="s">
        <v>222</v>
      </c>
      <c r="C71" s="6">
        <v>305204.23</v>
      </c>
      <c r="D71" s="6">
        <v>733688.92</v>
      </c>
      <c r="E71" s="7">
        <v>1038893.15</v>
      </c>
      <c r="F71" s="8">
        <v>173148.86</v>
      </c>
      <c r="G71" s="8">
        <v>865744.29</v>
      </c>
      <c r="H71" s="9">
        <v>129861.64</v>
      </c>
      <c r="I71" s="12">
        <f>30073.42+16947.89</f>
        <v>47021.31</v>
      </c>
      <c r="J71" s="17">
        <v>8</v>
      </c>
      <c r="K71" s="11"/>
      <c r="L71" s="11"/>
      <c r="M71" s="11"/>
    </row>
    <row r="72" spans="1:13" ht="9" customHeight="1" x14ac:dyDescent="0.2">
      <c r="A72" s="1" t="s">
        <v>133</v>
      </c>
      <c r="B72" s="1" t="s">
        <v>134</v>
      </c>
      <c r="C72" s="6">
        <v>150539.46</v>
      </c>
      <c r="D72" s="6">
        <v>386588.66</v>
      </c>
      <c r="E72" s="7">
        <v>537128.12</v>
      </c>
      <c r="F72" s="8">
        <v>89521.35</v>
      </c>
      <c r="G72" s="8">
        <v>447606.77</v>
      </c>
      <c r="H72" s="9">
        <v>67141.02</v>
      </c>
      <c r="I72" s="12">
        <v>59388.3</v>
      </c>
      <c r="J72" s="17">
        <v>10</v>
      </c>
      <c r="K72" s="11"/>
      <c r="L72" s="11"/>
      <c r="M72" s="11"/>
    </row>
    <row r="73" spans="1:13" ht="9" customHeight="1" x14ac:dyDescent="0.2">
      <c r="A73" s="1" t="s">
        <v>135</v>
      </c>
      <c r="B73" s="1" t="s">
        <v>136</v>
      </c>
      <c r="C73" s="6">
        <v>79771.179999999993</v>
      </c>
      <c r="D73" s="6">
        <v>227809.66</v>
      </c>
      <c r="E73" s="7">
        <v>307580.84000000003</v>
      </c>
      <c r="F73" s="8">
        <v>51263.47</v>
      </c>
      <c r="G73" s="8">
        <v>256317.37</v>
      </c>
      <c r="H73" s="9">
        <v>38447.61</v>
      </c>
      <c r="I73" s="12">
        <v>13402.29</v>
      </c>
      <c r="J73" s="17">
        <v>2</v>
      </c>
      <c r="K73" s="11"/>
      <c r="L73" s="11"/>
      <c r="M73" s="11"/>
    </row>
    <row r="74" spans="1:13" ht="9" customHeight="1" x14ac:dyDescent="0.2">
      <c r="A74" s="1" t="s">
        <v>137</v>
      </c>
      <c r="B74" s="1" t="s">
        <v>138</v>
      </c>
      <c r="C74" s="2">
        <v>0</v>
      </c>
      <c r="D74" s="6">
        <v>438069.87</v>
      </c>
      <c r="E74" s="7">
        <v>438069.87</v>
      </c>
      <c r="F74" s="8">
        <v>73011.649999999994</v>
      </c>
      <c r="G74" s="8">
        <v>365058.23</v>
      </c>
      <c r="H74" s="9">
        <v>54758.73</v>
      </c>
      <c r="I74" s="12">
        <v>40000</v>
      </c>
      <c r="J74" s="17">
        <v>7</v>
      </c>
      <c r="K74" s="11"/>
      <c r="L74" s="11"/>
      <c r="M74" s="11"/>
    </row>
    <row r="75" spans="1:13" ht="9" customHeight="1" x14ac:dyDescent="0.2">
      <c r="A75" s="1" t="s">
        <v>139</v>
      </c>
      <c r="B75" s="1" t="s">
        <v>140</v>
      </c>
      <c r="C75" s="6">
        <v>346031.97</v>
      </c>
      <c r="D75" s="6">
        <v>823772.73</v>
      </c>
      <c r="E75" s="7">
        <v>1169804.7</v>
      </c>
      <c r="F75" s="8">
        <v>194967.45</v>
      </c>
      <c r="G75" s="8">
        <v>974837.25</v>
      </c>
      <c r="H75" s="9">
        <v>146225.59</v>
      </c>
      <c r="I75" s="12">
        <v>62000</v>
      </c>
      <c r="J75" s="17">
        <v>11</v>
      </c>
      <c r="K75" s="11"/>
      <c r="L75" s="11"/>
      <c r="M75" s="11"/>
    </row>
    <row r="76" spans="1:13" ht="9" customHeight="1" x14ac:dyDescent="0.2">
      <c r="A76" s="1" t="s">
        <v>141</v>
      </c>
      <c r="B76" s="1" t="s">
        <v>142</v>
      </c>
      <c r="C76" s="2">
        <v>0</v>
      </c>
      <c r="D76" s="2">
        <v>0</v>
      </c>
      <c r="E76" s="3">
        <v>0</v>
      </c>
      <c r="F76" s="5">
        <v>0</v>
      </c>
      <c r="G76" s="4">
        <v>0</v>
      </c>
      <c r="H76" s="10">
        <v>0</v>
      </c>
      <c r="I76" s="12">
        <v>33577</v>
      </c>
      <c r="J76" s="17">
        <v>6</v>
      </c>
      <c r="K76" s="11"/>
      <c r="L76" s="11"/>
      <c r="M76" s="11"/>
    </row>
    <row r="77" spans="1:13" ht="9" customHeight="1" x14ac:dyDescent="0.2">
      <c r="A77" s="1" t="s">
        <v>143</v>
      </c>
      <c r="B77" s="1" t="s">
        <v>144</v>
      </c>
      <c r="C77" s="6">
        <v>136720.45000000001</v>
      </c>
      <c r="D77" s="6">
        <v>354009.07</v>
      </c>
      <c r="E77" s="7">
        <v>490729.52</v>
      </c>
      <c r="F77" s="8">
        <v>81788.25</v>
      </c>
      <c r="G77" s="8">
        <v>408941.27</v>
      </c>
      <c r="H77" s="9">
        <v>61341.19</v>
      </c>
      <c r="I77" s="12">
        <v>60560</v>
      </c>
      <c r="J77" s="17">
        <v>10</v>
      </c>
      <c r="K77" s="11"/>
      <c r="L77" s="11"/>
      <c r="M77" s="11"/>
    </row>
    <row r="78" spans="1:13" ht="9" customHeight="1" x14ac:dyDescent="0.2">
      <c r="A78" s="1" t="s">
        <v>145</v>
      </c>
      <c r="B78" s="1" t="s">
        <v>146</v>
      </c>
      <c r="C78" s="6">
        <v>70315.490000000005</v>
      </c>
      <c r="D78" s="6">
        <v>206931.23</v>
      </c>
      <c r="E78" s="7">
        <v>277246.71999999997</v>
      </c>
      <c r="F78" s="8">
        <v>46207.79</v>
      </c>
      <c r="G78" s="8">
        <v>231038.93</v>
      </c>
      <c r="H78" s="9">
        <v>34655.839999999997</v>
      </c>
      <c r="I78" s="12">
        <v>37191.339999999997</v>
      </c>
      <c r="J78" s="17">
        <v>6</v>
      </c>
    </row>
    <row r="79" spans="1:13" ht="9" customHeight="1" x14ac:dyDescent="0.2">
      <c r="A79" s="1" t="s">
        <v>147</v>
      </c>
      <c r="B79" s="1" t="s">
        <v>148</v>
      </c>
      <c r="C79" s="6">
        <v>89670.48</v>
      </c>
      <c r="D79" s="6">
        <v>250448.17</v>
      </c>
      <c r="E79" s="7">
        <v>340118.65</v>
      </c>
      <c r="F79" s="8">
        <v>56686.44</v>
      </c>
      <c r="G79" s="8">
        <v>283432.21000000002</v>
      </c>
      <c r="H79" s="9">
        <v>42514.83</v>
      </c>
      <c r="I79" s="12">
        <v>29107.119999999999</v>
      </c>
      <c r="J79" s="17">
        <v>5</v>
      </c>
    </row>
    <row r="80" spans="1:13" ht="9" customHeight="1" x14ac:dyDescent="0.2">
      <c r="A80" s="1" t="s">
        <v>149</v>
      </c>
      <c r="B80" s="1" t="s">
        <v>150</v>
      </c>
      <c r="C80" s="6">
        <v>334169.46999999997</v>
      </c>
      <c r="D80" s="6">
        <v>798442.23</v>
      </c>
      <c r="E80" s="7">
        <v>1132611.7</v>
      </c>
      <c r="F80" s="8">
        <v>188768.62</v>
      </c>
      <c r="G80" s="8">
        <v>943843.08</v>
      </c>
      <c r="H80" s="9">
        <v>141576.46</v>
      </c>
      <c r="I80" s="12">
        <v>60000</v>
      </c>
      <c r="J80" s="17">
        <v>10</v>
      </c>
    </row>
    <row r="81" spans="1:10" ht="9" customHeight="1" x14ac:dyDescent="0.2">
      <c r="A81" s="1" t="s">
        <v>151</v>
      </c>
      <c r="B81" s="1" t="s">
        <v>152</v>
      </c>
      <c r="C81" s="6">
        <v>163220.51999999999</v>
      </c>
      <c r="D81" s="6">
        <v>415110.22</v>
      </c>
      <c r="E81" s="7">
        <v>578330.74</v>
      </c>
      <c r="F81" s="8">
        <v>96388.46</v>
      </c>
      <c r="G81" s="8">
        <v>481942.28</v>
      </c>
      <c r="H81" s="9">
        <v>72291.34</v>
      </c>
      <c r="I81" s="12">
        <v>60000</v>
      </c>
      <c r="J81" s="17">
        <v>10</v>
      </c>
    </row>
    <row r="82" spans="1:10" ht="9" customHeight="1" x14ac:dyDescent="0.2">
      <c r="A82" s="1" t="s">
        <v>153</v>
      </c>
      <c r="B82" s="1" t="s">
        <v>154</v>
      </c>
      <c r="C82" s="6">
        <v>77811.710000000006</v>
      </c>
      <c r="D82" s="6">
        <v>223581.08</v>
      </c>
      <c r="E82" s="7">
        <v>301392.78999999998</v>
      </c>
      <c r="F82" s="8">
        <v>50232.13</v>
      </c>
      <c r="G82" s="8">
        <v>251160.66</v>
      </c>
      <c r="H82" s="9">
        <v>37674.1</v>
      </c>
      <c r="I82" s="12">
        <v>27290</v>
      </c>
      <c r="J82" s="17">
        <v>5</v>
      </c>
    </row>
    <row r="83" spans="1:10" ht="9" customHeight="1" x14ac:dyDescent="0.2">
      <c r="A83" s="1" t="s">
        <v>155</v>
      </c>
      <c r="B83" s="1" t="s">
        <v>156</v>
      </c>
      <c r="C83" s="6">
        <v>133368.48000000001</v>
      </c>
      <c r="D83" s="6">
        <v>348479.25</v>
      </c>
      <c r="E83" s="7">
        <v>481847.73</v>
      </c>
      <c r="F83" s="8">
        <v>80307.960000000006</v>
      </c>
      <c r="G83" s="8">
        <v>401539.78</v>
      </c>
      <c r="H83" s="9">
        <v>60230.97</v>
      </c>
      <c r="I83" s="12">
        <v>28000</v>
      </c>
      <c r="J83" s="17">
        <v>5</v>
      </c>
    </row>
    <row r="84" spans="1:10" ht="9" customHeight="1" x14ac:dyDescent="0.2">
      <c r="A84" s="1" t="s">
        <v>157</v>
      </c>
      <c r="B84" s="1" t="s">
        <v>158</v>
      </c>
      <c r="C84" s="6">
        <v>78017.08</v>
      </c>
      <c r="D84" s="6">
        <v>224427.57</v>
      </c>
      <c r="E84" s="7">
        <v>302444.65000000002</v>
      </c>
      <c r="F84" s="8">
        <v>50407.44</v>
      </c>
      <c r="G84" s="8">
        <v>252037.21</v>
      </c>
      <c r="H84" s="9">
        <v>37805.58</v>
      </c>
      <c r="I84" s="12">
        <v>17931.18</v>
      </c>
      <c r="J84" s="17">
        <v>3</v>
      </c>
    </row>
    <row r="85" spans="1:10" ht="9" customHeight="1" x14ac:dyDescent="0.2">
      <c r="A85" s="1" t="s">
        <v>159</v>
      </c>
      <c r="B85" s="1" t="s">
        <v>160</v>
      </c>
      <c r="C85" s="6">
        <v>177513.03</v>
      </c>
      <c r="D85" s="6">
        <v>447044.1</v>
      </c>
      <c r="E85" s="7">
        <v>624557.13</v>
      </c>
      <c r="F85" s="8">
        <v>104092.86</v>
      </c>
      <c r="G85" s="8">
        <v>520464.28</v>
      </c>
      <c r="H85" s="9">
        <v>78069.64</v>
      </c>
      <c r="I85" s="12">
        <v>31142.400000000001</v>
      </c>
      <c r="J85" s="17">
        <v>5</v>
      </c>
    </row>
    <row r="86" spans="1:10" ht="9" customHeight="1" x14ac:dyDescent="0.2">
      <c r="A86" s="1" t="s">
        <v>161</v>
      </c>
      <c r="B86" s="1" t="s">
        <v>162</v>
      </c>
      <c r="C86" s="6">
        <v>238313.46</v>
      </c>
      <c r="D86" s="6">
        <v>583288.97</v>
      </c>
      <c r="E86" s="7">
        <v>821602.43</v>
      </c>
      <c r="F86" s="8">
        <v>136933.74</v>
      </c>
      <c r="G86" s="8">
        <v>684668.69</v>
      </c>
      <c r="H86" s="9">
        <v>102700.3</v>
      </c>
      <c r="I86" s="12">
        <v>53436.67</v>
      </c>
      <c r="J86" s="17">
        <v>9</v>
      </c>
    </row>
    <row r="87" spans="1:10" ht="9" customHeight="1" x14ac:dyDescent="0.2">
      <c r="A87" s="1" t="s">
        <v>163</v>
      </c>
      <c r="B87" s="1" t="s">
        <v>164</v>
      </c>
      <c r="C87" s="6">
        <v>92074.42</v>
      </c>
      <c r="D87" s="6">
        <v>255329.21</v>
      </c>
      <c r="E87" s="7">
        <v>347403.63</v>
      </c>
      <c r="F87" s="8">
        <v>57900.61</v>
      </c>
      <c r="G87" s="8">
        <v>289503.03000000003</v>
      </c>
      <c r="H87" s="9">
        <v>43425.45</v>
      </c>
      <c r="I87" s="12">
        <v>81630.349999999991</v>
      </c>
      <c r="J87" s="17">
        <v>14</v>
      </c>
    </row>
    <row r="88" spans="1:10" ht="9" customHeight="1" x14ac:dyDescent="0.2">
      <c r="A88" s="1" t="s">
        <v>165</v>
      </c>
      <c r="B88" s="1" t="s">
        <v>166</v>
      </c>
      <c r="C88" s="6">
        <v>81373.67</v>
      </c>
      <c r="D88" s="6">
        <v>231941.84</v>
      </c>
      <c r="E88" s="7">
        <v>313315.51</v>
      </c>
      <c r="F88" s="8">
        <v>52219.25</v>
      </c>
      <c r="G88" s="8">
        <v>261096.26</v>
      </c>
      <c r="H88" s="9">
        <v>39164.44</v>
      </c>
      <c r="I88" s="12">
        <v>23739.01</v>
      </c>
      <c r="J88" s="17">
        <v>4</v>
      </c>
    </row>
    <row r="89" spans="1:10" ht="9" customHeight="1" x14ac:dyDescent="0.2">
      <c r="A89" s="1" t="s">
        <v>167</v>
      </c>
      <c r="B89" s="1" t="s">
        <v>168</v>
      </c>
      <c r="C89" s="6">
        <v>84882.25</v>
      </c>
      <c r="D89" s="6">
        <v>239835.64</v>
      </c>
      <c r="E89" s="7">
        <v>324717.89</v>
      </c>
      <c r="F89" s="8">
        <v>54119.65</v>
      </c>
      <c r="G89" s="8">
        <v>270598.24</v>
      </c>
      <c r="H89" s="9">
        <v>40589.74</v>
      </c>
      <c r="I89" s="12">
        <v>22000</v>
      </c>
      <c r="J89" s="17">
        <v>4</v>
      </c>
    </row>
    <row r="90" spans="1:10" ht="9" customHeight="1" x14ac:dyDescent="0.2">
      <c r="A90" s="1" t="s">
        <v>169</v>
      </c>
      <c r="B90" s="1" t="s">
        <v>170</v>
      </c>
      <c r="C90" s="6">
        <v>112290.27</v>
      </c>
      <c r="D90" s="6">
        <v>301165.58</v>
      </c>
      <c r="E90" s="7">
        <v>413455.85</v>
      </c>
      <c r="F90" s="8">
        <v>68909.31</v>
      </c>
      <c r="G90" s="8">
        <v>344546.54</v>
      </c>
      <c r="H90" s="9">
        <v>51681.98</v>
      </c>
      <c r="I90" s="12">
        <v>40572.69</v>
      </c>
      <c r="J90" s="17">
        <v>7</v>
      </c>
    </row>
    <row r="91" spans="1:10" ht="9" customHeight="1" x14ac:dyDescent="0.2">
      <c r="A91" s="1" t="s">
        <v>171</v>
      </c>
      <c r="B91" s="1" t="s">
        <v>172</v>
      </c>
      <c r="C91" s="6">
        <v>81168.240000000005</v>
      </c>
      <c r="D91" s="6">
        <v>231299.7</v>
      </c>
      <c r="E91" s="7">
        <v>312467.94</v>
      </c>
      <c r="F91" s="8">
        <v>52077.99</v>
      </c>
      <c r="G91" s="8">
        <v>260389.95</v>
      </c>
      <c r="H91" s="9">
        <v>39058.49</v>
      </c>
      <c r="I91" s="12">
        <v>20757.900000000001</v>
      </c>
      <c r="J91" s="17">
        <v>4</v>
      </c>
    </row>
    <row r="92" spans="1:10" ht="9" customHeight="1" x14ac:dyDescent="0.2">
      <c r="A92" s="1" t="s">
        <v>173</v>
      </c>
      <c r="B92" s="1" t="s">
        <v>174</v>
      </c>
      <c r="C92" s="6">
        <v>137596.12</v>
      </c>
      <c r="D92" s="6">
        <v>356442.88</v>
      </c>
      <c r="E92" s="7">
        <v>494039</v>
      </c>
      <c r="F92" s="8">
        <v>82339.83</v>
      </c>
      <c r="G92" s="8">
        <v>411699.17</v>
      </c>
      <c r="H92" s="9">
        <v>61754.879999999997</v>
      </c>
      <c r="I92" s="12">
        <v>42151.97</v>
      </c>
      <c r="J92" s="17">
        <v>7</v>
      </c>
    </row>
    <row r="93" spans="1:10" ht="9" customHeight="1" x14ac:dyDescent="0.2">
      <c r="A93" s="1" t="s">
        <v>175</v>
      </c>
      <c r="B93" s="1" t="s">
        <v>176</v>
      </c>
      <c r="C93" s="6">
        <v>84737.19</v>
      </c>
      <c r="D93" s="6">
        <v>239406.13</v>
      </c>
      <c r="E93" s="7">
        <v>324143.32</v>
      </c>
      <c r="F93" s="8">
        <v>54023.89</v>
      </c>
      <c r="G93" s="8">
        <v>270119.43</v>
      </c>
      <c r="H93" s="9">
        <v>40517.919999999998</v>
      </c>
      <c r="I93" s="12">
        <v>22168</v>
      </c>
      <c r="J93" s="17">
        <v>4</v>
      </c>
    </row>
    <row r="94" spans="1:10" ht="9" customHeight="1" x14ac:dyDescent="0.2">
      <c r="A94" s="1" t="s">
        <v>177</v>
      </c>
      <c r="B94" s="1" t="s">
        <v>178</v>
      </c>
      <c r="C94" s="6">
        <v>144680.76</v>
      </c>
      <c r="D94" s="6">
        <v>374132.33</v>
      </c>
      <c r="E94" s="7">
        <v>518813.09</v>
      </c>
      <c r="F94" s="8">
        <v>86468.85</v>
      </c>
      <c r="G94" s="8">
        <v>432344.24</v>
      </c>
      <c r="H94" s="9">
        <v>64851.64</v>
      </c>
      <c r="I94" s="12">
        <v>34400</v>
      </c>
      <c r="J94" s="17">
        <v>6</v>
      </c>
    </row>
    <row r="95" spans="1:10" ht="9" customHeight="1" x14ac:dyDescent="0.2">
      <c r="A95" s="1" t="s">
        <v>179</v>
      </c>
      <c r="B95" s="1" t="s">
        <v>180</v>
      </c>
      <c r="C95" s="6">
        <v>154040.73000000001</v>
      </c>
      <c r="D95" s="6">
        <v>393824.25</v>
      </c>
      <c r="E95" s="7">
        <v>547864.98</v>
      </c>
      <c r="F95" s="8">
        <v>91310.83</v>
      </c>
      <c r="G95" s="8">
        <v>456554.15</v>
      </c>
      <c r="H95" s="9">
        <v>68483.12</v>
      </c>
      <c r="I95" s="12">
        <v>33000</v>
      </c>
      <c r="J95" s="17">
        <v>6</v>
      </c>
    </row>
    <row r="96" spans="1:10" ht="9" customHeight="1" x14ac:dyDescent="0.2">
      <c r="A96" s="1" t="s">
        <v>181</v>
      </c>
      <c r="B96" s="1" t="s">
        <v>182</v>
      </c>
      <c r="C96" s="6">
        <v>115197.86</v>
      </c>
      <c r="D96" s="6">
        <v>307348.47999999998</v>
      </c>
      <c r="E96" s="7">
        <v>422546.34</v>
      </c>
      <c r="F96" s="8">
        <v>70424.39</v>
      </c>
      <c r="G96" s="8">
        <v>352121.95</v>
      </c>
      <c r="H96" s="9">
        <v>52818.29</v>
      </c>
      <c r="I96" s="12">
        <v>28063</v>
      </c>
      <c r="J96" s="17">
        <v>5</v>
      </c>
    </row>
    <row r="97" spans="1:10" ht="9" customHeight="1" x14ac:dyDescent="0.2">
      <c r="A97" s="1" t="s">
        <v>183</v>
      </c>
      <c r="B97" s="1" t="s">
        <v>184</v>
      </c>
      <c r="C97" s="6">
        <v>403333.52</v>
      </c>
      <c r="D97" s="6">
        <v>952317.66</v>
      </c>
      <c r="E97" s="7">
        <v>1355651.18</v>
      </c>
      <c r="F97" s="8">
        <v>225941.86</v>
      </c>
      <c r="G97" s="8">
        <v>1129709.32</v>
      </c>
      <c r="H97" s="9">
        <v>169456.4</v>
      </c>
      <c r="I97" s="12">
        <v>80000</v>
      </c>
      <c r="J97" s="17">
        <v>14</v>
      </c>
    </row>
    <row r="98" spans="1:10" ht="9" customHeight="1" x14ac:dyDescent="0.2">
      <c r="A98" s="1" t="s">
        <v>185</v>
      </c>
      <c r="B98" s="1" t="s">
        <v>186</v>
      </c>
      <c r="C98" s="6">
        <v>123646.28</v>
      </c>
      <c r="D98" s="6">
        <v>326761.40999999997</v>
      </c>
      <c r="E98" s="7">
        <v>450407.69</v>
      </c>
      <c r="F98" s="8">
        <v>75067.95</v>
      </c>
      <c r="G98" s="8">
        <v>375339.74</v>
      </c>
      <c r="H98" s="9">
        <v>56300.959999999999</v>
      </c>
      <c r="I98" s="12">
        <v>23810.62</v>
      </c>
      <c r="J98" s="17">
        <v>4</v>
      </c>
    </row>
    <row r="99" spans="1:10" ht="9" customHeight="1" x14ac:dyDescent="0.2">
      <c r="A99" s="1" t="s">
        <v>187</v>
      </c>
      <c r="B99" s="1" t="s">
        <v>188</v>
      </c>
      <c r="C99" s="6">
        <v>124433.7</v>
      </c>
      <c r="D99" s="6">
        <v>328330.34000000003</v>
      </c>
      <c r="E99" s="7">
        <v>452764.04</v>
      </c>
      <c r="F99" s="8">
        <v>75460.67</v>
      </c>
      <c r="G99" s="8">
        <v>377303.37</v>
      </c>
      <c r="H99" s="9">
        <v>56595.51</v>
      </c>
      <c r="I99" s="12">
        <v>28500</v>
      </c>
      <c r="J99" s="17">
        <v>5</v>
      </c>
    </row>
    <row r="100" spans="1:10" ht="9" customHeight="1" x14ac:dyDescent="0.2">
      <c r="A100" s="1" t="s">
        <v>189</v>
      </c>
      <c r="B100" s="1" t="s">
        <v>190</v>
      </c>
      <c r="C100" s="6">
        <v>225500.27</v>
      </c>
      <c r="D100" s="6">
        <v>552337.82999999996</v>
      </c>
      <c r="E100" s="7">
        <v>777838.1</v>
      </c>
      <c r="F100" s="8">
        <v>129639.67999999999</v>
      </c>
      <c r="G100" s="8">
        <v>648198.42000000004</v>
      </c>
      <c r="H100" s="9">
        <v>97229.759999999995</v>
      </c>
      <c r="I100" s="12">
        <v>42921.69</v>
      </c>
      <c r="J100" s="17">
        <v>7</v>
      </c>
    </row>
    <row r="101" spans="1:10" ht="9" customHeight="1" x14ac:dyDescent="0.2">
      <c r="A101" s="1" t="s">
        <v>191</v>
      </c>
      <c r="B101" s="1" t="s">
        <v>192</v>
      </c>
      <c r="C101" s="6">
        <v>86066.03</v>
      </c>
      <c r="D101" s="6">
        <v>242394.67</v>
      </c>
      <c r="E101" s="7">
        <v>328460.7</v>
      </c>
      <c r="F101" s="8">
        <v>54743.45</v>
      </c>
      <c r="G101" s="8">
        <v>273717.25</v>
      </c>
      <c r="H101" s="9">
        <v>41057.589999999997</v>
      </c>
      <c r="I101" s="12">
        <v>22645.99</v>
      </c>
      <c r="J101" s="17">
        <v>4</v>
      </c>
    </row>
    <row r="102" spans="1:10" ht="9" customHeight="1" x14ac:dyDescent="0.2">
      <c r="A102" s="1" t="s">
        <v>193</v>
      </c>
      <c r="B102" s="1" t="s">
        <v>194</v>
      </c>
      <c r="C102" s="2">
        <v>0</v>
      </c>
      <c r="D102" s="6">
        <v>377379.53</v>
      </c>
      <c r="E102" s="7">
        <v>377379.53</v>
      </c>
      <c r="F102" s="8">
        <v>62896.59</v>
      </c>
      <c r="G102" s="8">
        <v>314482.94</v>
      </c>
      <c r="H102" s="9">
        <v>47172.44</v>
      </c>
      <c r="I102" s="12">
        <v>29688.47</v>
      </c>
      <c r="J102" s="17">
        <v>5</v>
      </c>
    </row>
    <row r="103" spans="1:10" ht="9" customHeight="1" x14ac:dyDescent="0.2">
      <c r="A103" s="1" t="s">
        <v>195</v>
      </c>
      <c r="B103" s="1" t="s">
        <v>196</v>
      </c>
      <c r="C103" s="6">
        <v>103708.92</v>
      </c>
      <c r="D103" s="6">
        <v>281379.89</v>
      </c>
      <c r="E103" s="7">
        <v>385088.81</v>
      </c>
      <c r="F103" s="8">
        <v>64181.47</v>
      </c>
      <c r="G103" s="8">
        <v>320907.34000000003</v>
      </c>
      <c r="H103" s="9">
        <v>48136.1</v>
      </c>
      <c r="I103" s="12">
        <v>63000</v>
      </c>
      <c r="J103" s="17">
        <v>11</v>
      </c>
    </row>
    <row r="104" spans="1:10" ht="9" customHeight="1" x14ac:dyDescent="0.2">
      <c r="A104" s="1" t="s">
        <v>197</v>
      </c>
      <c r="B104" s="1" t="s">
        <v>198</v>
      </c>
      <c r="C104" s="6">
        <v>78889.33</v>
      </c>
      <c r="D104" s="6">
        <v>225670.76</v>
      </c>
      <c r="E104" s="7">
        <v>304560.09000000003</v>
      </c>
      <c r="F104" s="8">
        <v>50760.02</v>
      </c>
      <c r="G104" s="8">
        <v>253800.08</v>
      </c>
      <c r="H104" s="9">
        <v>38070.01</v>
      </c>
      <c r="I104" s="12">
        <v>50000</v>
      </c>
      <c r="J104" s="17">
        <v>9</v>
      </c>
    </row>
    <row r="105" spans="1:10" ht="9" customHeight="1" x14ac:dyDescent="0.2">
      <c r="A105" s="1" t="s">
        <v>199</v>
      </c>
      <c r="B105" s="1" t="s">
        <v>200</v>
      </c>
      <c r="C105" s="6">
        <v>192821.69</v>
      </c>
      <c r="D105" s="6">
        <v>479510.3</v>
      </c>
      <c r="E105" s="7">
        <v>672331.99</v>
      </c>
      <c r="F105" s="8">
        <v>112055.33</v>
      </c>
      <c r="G105" s="8">
        <v>560276.66</v>
      </c>
      <c r="H105" s="9">
        <v>84041.5</v>
      </c>
      <c r="I105" s="12">
        <v>44880</v>
      </c>
      <c r="J105" s="17">
        <v>8</v>
      </c>
    </row>
    <row r="106" spans="1:10" ht="9" customHeight="1" x14ac:dyDescent="0.2">
      <c r="A106" s="1" t="s">
        <v>201</v>
      </c>
      <c r="B106" s="1" t="s">
        <v>202</v>
      </c>
      <c r="C106" s="6">
        <v>103849.82</v>
      </c>
      <c r="D106" s="6">
        <v>282092.93</v>
      </c>
      <c r="E106" s="7">
        <v>385942.75</v>
      </c>
      <c r="F106" s="8">
        <v>64323.79</v>
      </c>
      <c r="G106" s="8">
        <v>321618.96000000002</v>
      </c>
      <c r="H106" s="9">
        <v>48242.84</v>
      </c>
      <c r="I106" s="12">
        <v>27458</v>
      </c>
      <c r="J106" s="17">
        <v>5</v>
      </c>
    </row>
    <row r="107" spans="1:10" ht="9" customHeight="1" x14ac:dyDescent="0.2">
      <c r="A107" s="1" t="s">
        <v>203</v>
      </c>
      <c r="B107" s="1" t="s">
        <v>204</v>
      </c>
      <c r="C107" s="2">
        <v>0</v>
      </c>
      <c r="D107" s="2">
        <v>0</v>
      </c>
      <c r="E107" s="3">
        <v>0</v>
      </c>
      <c r="F107" s="5">
        <v>0</v>
      </c>
      <c r="G107" s="4">
        <v>0</v>
      </c>
      <c r="H107" s="10">
        <v>0</v>
      </c>
      <c r="I107" s="12" t="s">
        <v>217</v>
      </c>
      <c r="J107" s="17" t="s">
        <v>217</v>
      </c>
    </row>
    <row r="108" spans="1:10" ht="9" customHeight="1" x14ac:dyDescent="0.2">
      <c r="A108" s="1" t="s">
        <v>205</v>
      </c>
      <c r="B108" s="1" t="s">
        <v>206</v>
      </c>
      <c r="C108" s="6">
        <v>63955.67</v>
      </c>
      <c r="D108" s="6">
        <v>192986.81</v>
      </c>
      <c r="E108" s="7">
        <v>256942.48</v>
      </c>
      <c r="F108" s="8">
        <v>42823.75</v>
      </c>
      <c r="G108" s="8">
        <v>214118.73</v>
      </c>
      <c r="H108" s="9">
        <v>32117.81</v>
      </c>
      <c r="I108" s="12">
        <v>20647.23</v>
      </c>
      <c r="J108" s="17">
        <v>4</v>
      </c>
    </row>
    <row r="109" spans="1:10" ht="9" customHeight="1" x14ac:dyDescent="0.2">
      <c r="A109" s="1" t="s">
        <v>207</v>
      </c>
      <c r="B109" s="1" t="s">
        <v>208</v>
      </c>
      <c r="C109" s="2">
        <v>0</v>
      </c>
      <c r="D109" s="6">
        <v>384356.24</v>
      </c>
      <c r="E109" s="7">
        <v>384356.24</v>
      </c>
      <c r="F109" s="8">
        <v>64059.37</v>
      </c>
      <c r="G109" s="8">
        <v>320296.87</v>
      </c>
      <c r="H109" s="9">
        <v>48044.53</v>
      </c>
      <c r="I109" s="12">
        <v>55000</v>
      </c>
      <c r="J109" s="17">
        <v>10</v>
      </c>
    </row>
    <row r="110" spans="1:10" ht="9" customHeight="1" x14ac:dyDescent="0.2">
      <c r="A110" s="1" t="s">
        <v>209</v>
      </c>
      <c r="B110" s="1" t="s">
        <v>210</v>
      </c>
      <c r="C110" s="6">
        <v>108645.09</v>
      </c>
      <c r="D110" s="6">
        <v>292278.18</v>
      </c>
      <c r="E110" s="7">
        <v>400923.27</v>
      </c>
      <c r="F110" s="8">
        <v>66820.55</v>
      </c>
      <c r="G110" s="8">
        <v>334102.73</v>
      </c>
      <c r="H110" s="9">
        <v>50115.41</v>
      </c>
      <c r="I110" s="12">
        <v>50758.619999999995</v>
      </c>
      <c r="J110" s="17">
        <v>9</v>
      </c>
    </row>
    <row r="111" spans="1:10" ht="9" customHeight="1" x14ac:dyDescent="0.2">
      <c r="A111" s="1" t="s">
        <v>211</v>
      </c>
      <c r="B111" s="1" t="s">
        <v>212</v>
      </c>
      <c r="C111" s="6">
        <v>126555.9</v>
      </c>
      <c r="D111" s="6">
        <v>332247.28999999998</v>
      </c>
      <c r="E111" s="7">
        <v>458803.19</v>
      </c>
      <c r="F111" s="8">
        <v>76467.199999999997</v>
      </c>
      <c r="G111" s="8">
        <v>382335.99</v>
      </c>
      <c r="H111" s="9">
        <v>57350.400000000001</v>
      </c>
      <c r="I111" s="12">
        <v>29057.05</v>
      </c>
      <c r="J111" s="17">
        <v>5</v>
      </c>
    </row>
    <row r="112" spans="1:10" ht="9" customHeight="1" x14ac:dyDescent="0.2">
      <c r="A112" s="1" t="s">
        <v>213</v>
      </c>
      <c r="B112" s="1" t="s">
        <v>214</v>
      </c>
      <c r="C112" s="6">
        <v>62617.440000000002</v>
      </c>
      <c r="D112" s="6">
        <v>189791.84</v>
      </c>
      <c r="E112" s="7">
        <v>252409.28</v>
      </c>
      <c r="F112" s="8">
        <v>42068.21</v>
      </c>
      <c r="G112" s="8">
        <v>210341.07</v>
      </c>
      <c r="H112" s="9">
        <v>31551.16</v>
      </c>
      <c r="I112" s="12">
        <v>18642</v>
      </c>
      <c r="J112" s="17">
        <v>3</v>
      </c>
    </row>
    <row r="113" spans="1:10" ht="9" customHeight="1" x14ac:dyDescent="0.2">
      <c r="A113" s="1" t="s">
        <v>215</v>
      </c>
      <c r="B113" s="1" t="s">
        <v>216</v>
      </c>
      <c r="C113" s="6">
        <v>132392.87</v>
      </c>
      <c r="D113" s="6">
        <v>345514.15</v>
      </c>
      <c r="E113" s="7">
        <v>477907.02</v>
      </c>
      <c r="F113" s="8">
        <v>79651.17</v>
      </c>
      <c r="G113" s="8">
        <v>398255.85</v>
      </c>
      <c r="H113" s="9">
        <v>59738.38</v>
      </c>
      <c r="I113" s="12">
        <v>17765.86</v>
      </c>
      <c r="J113" s="17">
        <v>3</v>
      </c>
    </row>
    <row r="114" spans="1:10" x14ac:dyDescent="0.2">
      <c r="I114" s="13"/>
    </row>
  </sheetData>
  <mergeCells count="2">
    <mergeCell ref="A1:J1"/>
    <mergeCell ref="A2:J2"/>
  </mergeCells>
  <pageMargins left="0.25" right="0.25" top="0.75" bottom="0.75" header="0.3" footer="0.3"/>
  <pageSetup paperSize="8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Max. suma zo zákl.alok._presun</vt:lpstr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viliam.bruzenak</dc:creator>
  <cp:lastModifiedBy>KI</cp:lastModifiedBy>
  <cp:lastPrinted>2023-03-20T06:27:55Z</cp:lastPrinted>
  <dcterms:created xsi:type="dcterms:W3CDTF">2022-12-12T13:38:09Z</dcterms:created>
  <dcterms:modified xsi:type="dcterms:W3CDTF">2023-03-20T06:28:14Z</dcterms:modified>
</cp:coreProperties>
</file>